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18"/>
  <workbookPr/>
  <mc:AlternateContent xmlns:mc="http://schemas.openxmlformats.org/markup-compatibility/2006">
    <mc:Choice Requires="x15">
      <x15ac:absPath xmlns:x15ac="http://schemas.microsoft.com/office/spreadsheetml/2010/11/ac" url="https://jointcommission.sharepoint.com/sites/DHQE/DQM-site/CPM-site/Projects/PC/NQF/2021-2022/ePC02/"/>
    </mc:Choice>
  </mc:AlternateContent>
  <xr:revisionPtr revIDLastSave="0" documentId="8_{7E0D2DF5-B5E2-4B65-84CC-B44A9C4A5319}" xr6:coauthVersionLast="47" xr6:coauthVersionMax="47" xr10:uidLastSave="{00000000-0000-0000-0000-000000000000}"/>
  <bookViews>
    <workbookView xWindow="28680" yWindow="-120" windowWidth="29040" windowHeight="15840" xr2:uid="{00000000-000D-0000-FFFF-FFFF00000000}"/>
  </bookViews>
  <sheets>
    <sheet name="READ ME" sheetId="1" r:id="rId1"/>
    <sheet name="Measure Info" sheetId="2" r:id="rId2"/>
    <sheet name="DataValidation" sheetId="9" state="hidden" r:id="rId3"/>
    <sheet name="Scorecard 1" sheetId="3" r:id="rId4"/>
    <sheet name="Scorecard 2" sheetId="4" r:id="rId5"/>
    <sheet name="Results" sheetId="7" r:id="rId6"/>
    <sheet name="Feasibility Plan" sheetId="8" r:id="rId7"/>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5" i="7" l="1"/>
  <c r="A9" i="9"/>
  <c r="A10" i="9"/>
  <c r="A11" i="9"/>
  <c r="A12" i="9"/>
  <c r="I33" i="7" l="1"/>
  <c r="H33" i="7"/>
  <c r="G33" i="7"/>
  <c r="F33" i="7"/>
  <c r="E33" i="7"/>
  <c r="D33" i="7"/>
  <c r="C33" i="7"/>
  <c r="B33" i="7"/>
  <c r="A33" i="7"/>
  <c r="I32" i="7"/>
  <c r="H32" i="7"/>
  <c r="G32" i="7"/>
  <c r="F32" i="7"/>
  <c r="E32" i="7"/>
  <c r="D32" i="7"/>
  <c r="C32" i="7"/>
  <c r="B32" i="7"/>
  <c r="A32" i="7"/>
  <c r="I31" i="7"/>
  <c r="H31" i="7"/>
  <c r="G31" i="7"/>
  <c r="F31" i="7"/>
  <c r="E31" i="7"/>
  <c r="D31" i="7"/>
  <c r="C31" i="7"/>
  <c r="B31" i="7"/>
  <c r="A31" i="7"/>
  <c r="I30" i="7"/>
  <c r="H30" i="7"/>
  <c r="G30" i="7"/>
  <c r="F30" i="7"/>
  <c r="E30" i="7"/>
  <c r="D30" i="7"/>
  <c r="C30" i="7"/>
  <c r="B30" i="7"/>
  <c r="A30" i="7"/>
  <c r="I29" i="7"/>
  <c r="H29" i="7"/>
  <c r="G29" i="7"/>
  <c r="F29" i="7"/>
  <c r="E29" i="7"/>
  <c r="D29" i="7"/>
  <c r="C29" i="7"/>
  <c r="B29" i="7"/>
  <c r="A29" i="7"/>
  <c r="I28" i="7"/>
  <c r="H28" i="7"/>
  <c r="G28" i="7"/>
  <c r="F28" i="7"/>
  <c r="E28" i="7"/>
  <c r="D28" i="7"/>
  <c r="C28" i="7"/>
  <c r="B28" i="7"/>
  <c r="A28" i="7"/>
  <c r="I27" i="7"/>
  <c r="H27" i="7"/>
  <c r="G27" i="7"/>
  <c r="F27" i="7"/>
  <c r="E27" i="7"/>
  <c r="D27" i="7"/>
  <c r="C27" i="7"/>
  <c r="B27" i="7"/>
  <c r="A27" i="7"/>
  <c r="I26" i="7"/>
  <c r="H26" i="7"/>
  <c r="G26" i="7"/>
  <c r="F26" i="7"/>
  <c r="E26" i="7"/>
  <c r="D26" i="7"/>
  <c r="C26" i="7"/>
  <c r="B26" i="7"/>
  <c r="A26" i="7"/>
  <c r="H25" i="7"/>
  <c r="G25" i="7"/>
  <c r="F25" i="7"/>
  <c r="E25" i="7"/>
  <c r="D25" i="7"/>
  <c r="C25" i="7"/>
  <c r="B25" i="7"/>
  <c r="A25" i="7"/>
  <c r="I24" i="7"/>
  <c r="H24" i="7"/>
  <c r="G24" i="7"/>
  <c r="F24" i="7"/>
  <c r="E24" i="7"/>
  <c r="D24" i="7"/>
  <c r="C24" i="7"/>
  <c r="B24" i="7"/>
  <c r="A24" i="7"/>
  <c r="I23" i="7"/>
  <c r="H23" i="7"/>
  <c r="G23" i="7"/>
  <c r="F23" i="7"/>
  <c r="E23" i="7"/>
  <c r="D23" i="7"/>
  <c r="C23" i="7"/>
  <c r="B23" i="7"/>
  <c r="A23" i="7"/>
  <c r="I22" i="7"/>
  <c r="H22" i="7"/>
  <c r="G22" i="7"/>
  <c r="F22" i="7"/>
  <c r="E22" i="7"/>
  <c r="D22" i="7"/>
  <c r="C22" i="7"/>
  <c r="B22" i="7"/>
  <c r="A22" i="7"/>
  <c r="I21" i="7"/>
  <c r="H21" i="7"/>
  <c r="G21" i="7"/>
  <c r="F21" i="7"/>
  <c r="E21" i="7"/>
  <c r="D21" i="7"/>
  <c r="C21" i="7"/>
  <c r="B21" i="7"/>
  <c r="A21" i="7"/>
  <c r="I20" i="7"/>
  <c r="H20" i="7"/>
  <c r="G20" i="7"/>
  <c r="F20" i="7"/>
  <c r="E20" i="7"/>
  <c r="D20" i="7"/>
  <c r="C20" i="7"/>
  <c r="B20" i="7"/>
  <c r="A20" i="7"/>
  <c r="I19" i="7"/>
  <c r="H19" i="7"/>
  <c r="G19" i="7"/>
  <c r="F19" i="7"/>
  <c r="E19" i="7"/>
  <c r="D19" i="7"/>
  <c r="C19" i="7"/>
  <c r="B19" i="7"/>
  <c r="A19" i="7"/>
  <c r="I18" i="7"/>
  <c r="H18" i="7"/>
  <c r="G18" i="7"/>
  <c r="F18" i="7"/>
  <c r="E18" i="7"/>
  <c r="D18" i="7"/>
  <c r="C18" i="7"/>
  <c r="B18" i="7"/>
  <c r="A18" i="7"/>
  <c r="I17" i="7"/>
  <c r="H17" i="7"/>
  <c r="G17" i="7"/>
  <c r="F17" i="7"/>
  <c r="E17" i="7"/>
  <c r="D17" i="7"/>
  <c r="C17" i="7"/>
  <c r="B17" i="7"/>
  <c r="A17" i="7"/>
  <c r="I16" i="7"/>
  <c r="H16" i="7"/>
  <c r="G16" i="7"/>
  <c r="F16" i="7"/>
  <c r="E16" i="7"/>
  <c r="D16" i="7"/>
  <c r="C16" i="7"/>
  <c r="B16" i="7"/>
  <c r="A16" i="7"/>
  <c r="I15" i="7"/>
  <c r="H15" i="7"/>
  <c r="G15" i="7"/>
  <c r="F15" i="7"/>
  <c r="E15" i="7"/>
  <c r="D15" i="7"/>
  <c r="C15" i="7"/>
  <c r="B15" i="7"/>
  <c r="A15" i="7"/>
  <c r="I14" i="7"/>
  <c r="H14" i="7"/>
  <c r="G14" i="7"/>
  <c r="F14" i="7"/>
  <c r="E14" i="7"/>
  <c r="D14" i="7"/>
  <c r="C14" i="7"/>
  <c r="B14" i="7"/>
  <c r="A14" i="7"/>
  <c r="I13" i="7"/>
  <c r="H13" i="7"/>
  <c r="G13" i="7"/>
  <c r="F13" i="7"/>
  <c r="E13" i="7"/>
  <c r="D13" i="7"/>
  <c r="C13" i="7"/>
  <c r="B13" i="7"/>
  <c r="A13" i="7"/>
  <c r="I12" i="7"/>
  <c r="H12" i="7"/>
  <c r="G12" i="7"/>
  <c r="F12" i="7"/>
  <c r="E12" i="7"/>
  <c r="D12" i="7"/>
  <c r="C12" i="7"/>
  <c r="B12" i="7"/>
  <c r="A12" i="7"/>
  <c r="I11" i="7"/>
  <c r="H11" i="7"/>
  <c r="G11" i="7"/>
  <c r="F11" i="7"/>
  <c r="E11" i="7"/>
  <c r="D11" i="7"/>
  <c r="C11" i="7"/>
  <c r="B11" i="7"/>
  <c r="A11" i="7"/>
  <c r="I10" i="7"/>
  <c r="H10" i="7"/>
  <c r="G10" i="7"/>
  <c r="F10" i="7"/>
  <c r="E10" i="7"/>
  <c r="D10" i="7"/>
  <c r="C10" i="7"/>
  <c r="B10" i="7"/>
  <c r="A10" i="7"/>
  <c r="I9" i="7"/>
  <c r="H9" i="7"/>
  <c r="G9" i="7"/>
  <c r="F9" i="7"/>
  <c r="E9" i="7"/>
  <c r="D9" i="7"/>
  <c r="C9" i="7"/>
  <c r="B9" i="7"/>
  <c r="A9" i="7"/>
  <c r="I8" i="7"/>
  <c r="H8" i="7"/>
  <c r="G8" i="7"/>
  <c r="F8" i="7"/>
  <c r="E8" i="7"/>
  <c r="D8" i="7"/>
  <c r="C8" i="7"/>
  <c r="B8" i="7"/>
  <c r="A8" i="7"/>
  <c r="I7" i="7"/>
  <c r="H7" i="7"/>
  <c r="G7" i="7"/>
  <c r="F7" i="7"/>
  <c r="E7" i="7"/>
  <c r="D7" i="7"/>
  <c r="C7" i="7"/>
  <c r="B7" i="7"/>
  <c r="A7" i="7"/>
  <c r="I6" i="7"/>
  <c r="H6" i="7"/>
  <c r="G6" i="7"/>
  <c r="F6" i="7"/>
  <c r="E6" i="7"/>
  <c r="D6" i="7"/>
  <c r="C6" i="7"/>
  <c r="B6" i="7"/>
  <c r="A6" i="7"/>
  <c r="I5" i="7"/>
  <c r="H5" i="7"/>
  <c r="G5" i="7"/>
  <c r="F5" i="7"/>
  <c r="E5" i="7"/>
  <c r="D5" i="7"/>
  <c r="C5" i="7"/>
  <c r="B5" i="7"/>
  <c r="A5" i="7"/>
  <c r="I4" i="7"/>
  <c r="H4" i="7"/>
  <c r="G4" i="7"/>
  <c r="F4" i="7"/>
  <c r="E4" i="7"/>
  <c r="D4" i="7"/>
  <c r="D36" i="7" s="1"/>
  <c r="C4" i="7"/>
  <c r="B4" i="7"/>
  <c r="A4" i="7"/>
  <c r="G2" i="7"/>
  <c r="C2" i="7"/>
  <c r="B71" i="4"/>
  <c r="B70" i="4"/>
  <c r="B69" i="4"/>
  <c r="B68" i="4"/>
  <c r="B67" i="4"/>
  <c r="B66" i="4"/>
  <c r="B65" i="4"/>
  <c r="B64" i="4"/>
  <c r="B63" i="4"/>
  <c r="B62" i="4"/>
  <c r="B61" i="4"/>
  <c r="B60" i="4"/>
  <c r="B59" i="4"/>
  <c r="B58" i="4"/>
  <c r="B57" i="4"/>
  <c r="B56" i="4"/>
  <c r="B55" i="4"/>
  <c r="B54" i="4"/>
  <c r="B53" i="4"/>
  <c r="B52" i="4"/>
  <c r="B51" i="4"/>
  <c r="B50" i="4"/>
  <c r="B49" i="4"/>
  <c r="B48" i="4"/>
  <c r="B47" i="4"/>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 r="B5" i="4"/>
  <c r="B1" i="4"/>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1" i="3"/>
  <c r="E36" i="7" l="1"/>
  <c r="E39" i="7" s="1"/>
  <c r="F36" i="7"/>
  <c r="G36" i="7"/>
  <c r="I36" i="7"/>
  <c r="B35" i="7"/>
  <c r="B36" i="7"/>
  <c r="H36" i="7"/>
  <c r="C36" i="7"/>
  <c r="C39" i="7" s="1"/>
  <c r="D39" i="7"/>
  <c r="F35" i="7"/>
  <c r="G35" i="7"/>
  <c r="H35" i="7"/>
  <c r="I35" i="7"/>
  <c r="C35" i="7"/>
  <c r="D35" i="7"/>
  <c r="E35" i="7"/>
  <c r="B37" i="7"/>
  <c r="F37" i="7"/>
  <c r="C37" i="7"/>
  <c r="G37" i="7"/>
  <c r="D37" i="7"/>
  <c r="H37" i="7"/>
  <c r="E37" i="7"/>
  <c r="I37" i="7"/>
  <c r="H39" i="7" l="1"/>
  <c r="F39" i="7"/>
  <c r="B39" i="7"/>
  <c r="I39" i="7"/>
  <c r="B38" i="7"/>
  <c r="G39" i="7"/>
  <c r="F38" i="7"/>
  <c r="I38" i="7"/>
  <c r="D38" i="7"/>
  <c r="G38" i="7"/>
  <c r="E38" i="7"/>
  <c r="C38" i="7"/>
  <c r="H3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Kyle Cobb</author>
  </authors>
  <commentList>
    <comment ref="D12" authorId="0" shapeId="0" xr:uid="{00000000-0006-0000-0100-000001000000}">
      <text>
        <r>
          <rPr>
            <sz val="11"/>
            <color indexed="8"/>
            <rFont val="Helvetica Neue"/>
          </rPr>
          <t>Kyle Cobb:
may not include based on feedback.</t>
        </r>
      </text>
    </comment>
  </commentList>
</comments>
</file>

<file path=xl/sharedStrings.xml><?xml version="1.0" encoding="utf-8"?>
<sst xmlns="http://schemas.openxmlformats.org/spreadsheetml/2006/main" count="682" uniqueCount="120">
  <si>
    <t>NQF FEASIBILITY SCORECARD FOR ELECTRONIC CLINICAL QUALITY MEASURES (eCQMs)</t>
  </si>
  <si>
    <t>Please complete the Feasibility Scorecard Workbook and ensure each data element required for measure calculation is documented within the Scorecard datasheet</t>
  </si>
  <si>
    <t xml:space="preserve">This activity will require input from individuals on your staff that are familiar with querying information from an electronic health record (EHR) system.       Responses may require input multiple parties including measure developer, site, and EHR system vendor </t>
  </si>
  <si>
    <t>Step 1 : Complete Measure Information tab</t>
  </si>
  <si>
    <t>Step 2:  Complete Scorecard for each EHR listed on "Measure Info" tab (can include systems measure was not r/v tested on)</t>
  </si>
  <si>
    <t xml:space="preserve">Step 4:  Review results </t>
  </si>
  <si>
    <t>Step 5:  Complete Feasibility Plan for ALL data elements scoring "0"</t>
  </si>
  <si>
    <t>Data Element Feasibility Domains</t>
  </si>
  <si>
    <t xml:space="preserve"> Definitions</t>
  </si>
  <si>
    <t>Score</t>
  </si>
  <si>
    <t>Examples</t>
  </si>
  <si>
    <r>
      <rPr>
        <b/>
        <sz val="11"/>
        <color indexed="8"/>
        <rFont val="Calibri"/>
      </rPr>
      <t xml:space="preserve">Availability -  the extent to which the data are readily available in a structured format across EHR systems. 
</t>
    </r>
    <r>
      <rPr>
        <i/>
        <sz val="11"/>
        <color indexed="8"/>
        <rFont val="Calibri"/>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</si>
  <si>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</si>
  <si>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</si>
  <si>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</si>
  <si>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</si>
  <si>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</si>
  <si>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</si>
  <si>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</si>
  <si>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rPr>
        <b/>
        <sz val="11"/>
        <color indexed="8"/>
        <rFont val="Calibri"/>
      </rPr>
      <t xml:space="preserve">Standards - the extent to which the data element is coded using a nationally accepted terminology standard (vocabulary) and mapped to the Quality Data model (QDM). </t>
    </r>
    <r>
      <rPr>
        <i/>
        <sz val="11"/>
        <color indexed="8"/>
        <rFont val="Calibri"/>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</si>
  <si>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</si>
  <si>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</si>
  <si>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</si>
  <si>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</si>
  <si>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</si>
  <si>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</si>
  <si>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</si>
  <si>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</si>
  <si>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</si>
  <si>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ePC02-Cesarean Birth</t>
  </si>
  <si>
    <t>Care Setting</t>
  </si>
  <si>
    <t>Inpatient/Hospital </t>
  </si>
  <si>
    <t>Level of Analysis</t>
  </si>
  <si>
    <t>Facility </t>
  </si>
  <si>
    <t>EHR System #1</t>
  </si>
  <si>
    <t>Epic</t>
  </si>
  <si>
    <t>EHR System #2</t>
  </si>
  <si>
    <t>Meditech</t>
  </si>
  <si>
    <t>LIST ALL DATA ELEMENTS - this will pre-populate scorecards</t>
  </si>
  <si>
    <t>Data Element</t>
  </si>
  <si>
    <t>Data Element Attributes</t>
  </si>
  <si>
    <t>Value Set Name</t>
  </si>
  <si>
    <t>Hospital Name</t>
  </si>
  <si>
    <t>Organization HCO ID</t>
  </si>
  <si>
    <t xml:space="preserve">Medical Record Number </t>
  </si>
  <si>
    <t xml:space="preserve">Encounter ID </t>
  </si>
  <si>
    <t>Patient Characteristic Birthdate:  Birth date</t>
  </si>
  <si>
    <t>Patient Characteristic:  ONC Administrative Sex</t>
  </si>
  <si>
    <t>Patient Characteristic: Race</t>
  </si>
  <si>
    <t>Patient Characteristic:  Ethnicity</t>
  </si>
  <si>
    <t>Patient Characteristic:  Payer</t>
  </si>
  <si>
    <t>Encounter, Performed: Encounter Inpatient</t>
  </si>
  <si>
    <t>Encounter, Performed: Encounter Inpatient, Relevant Period startTime</t>
  </si>
  <si>
    <t>Encounter, Performed: Encounter Inpatient, Relevant Period endTime</t>
  </si>
  <si>
    <t>Encounter Performed, Diagnosis, Abnormal Presentation</t>
  </si>
  <si>
    <t>Encounter Performed, Diagnosis, Delivery of Singleton</t>
  </si>
  <si>
    <t>Encounter Performed, Diagnosis, Placenta Previa</t>
  </si>
  <si>
    <t>Procedure, Performed, Code/Description</t>
  </si>
  <si>
    <t>Procedure, Performed, Date (Relevant Period)</t>
  </si>
  <si>
    <t>Assessment, Performed: Time of delivery, authorDatetime</t>
  </si>
  <si>
    <t>Assessment, Performed: Estimated Gestational Age at Delivery, authorDatetime</t>
  </si>
  <si>
    <t>Assessment, Performed: Estimated Gestational Age at Delivery, result</t>
  </si>
  <si>
    <t>Assessment, Performed:  Abnormal Presentation</t>
  </si>
  <si>
    <t>Assessment Performed:  Abnormal Presentation, authorDatetime</t>
  </si>
  <si>
    <t>Assessment, Performed:  Births.preterm, authorDatetime</t>
  </si>
  <si>
    <t>Assessment, Performed:  Births.preterm, result</t>
  </si>
  <si>
    <t>Assessment, Performed:  Births.term, authorDatetime</t>
  </si>
  <si>
    <t>Assessment, Performed:  Births.term, result</t>
  </si>
  <si>
    <t>Assessment, Performed:  parity, authorDatetime</t>
  </si>
  <si>
    <t>Assessment, Performed:  parity, result</t>
  </si>
  <si>
    <t>Assessment, Performed:  pregnancies (gravida), authorDatetime</t>
  </si>
  <si>
    <t>Assessment, Performed:  pregnancies (gravida), result</t>
  </si>
  <si>
    <t>-</t>
  </si>
  <si>
    <t>Clinician : Group/Practice </t>
  </si>
  <si>
    <t>Outpatient Services </t>
  </si>
  <si>
    <t>Clinician : Individual </t>
  </si>
  <si>
    <t>Post-Acute Care </t>
  </si>
  <si>
    <t>Emergency Department and Services </t>
  </si>
  <si>
    <t>Health Plan </t>
  </si>
  <si>
    <t>Home Care </t>
  </si>
  <si>
    <t>Integrated Delivery System </t>
  </si>
  <si>
    <t>No Applicable Care Setting </t>
  </si>
  <si>
    <t>Population : Community, County or City </t>
  </si>
  <si>
    <t>Other </t>
  </si>
  <si>
    <t>Population : Regional and State </t>
  </si>
  <si>
    <t> Inpatient/Hospital </t>
  </si>
  <si>
    <t> Outpatient Services </t>
  </si>
  <si>
    <t> Post-Acute Care </t>
  </si>
  <si>
    <t> Emergency Department and Services </t>
  </si>
  <si>
    <t> Home Care </t>
  </si>
  <si>
    <t> No Applicable Care Setting </t>
  </si>
  <si>
    <t> Other </t>
  </si>
  <si>
    <t>EHR System</t>
  </si>
  <si>
    <t>DATA AVAILABILITY</t>
  </si>
  <si>
    <t>DATA ACCURACY</t>
  </si>
  <si>
    <t>DATA STANDARDS</t>
  </si>
  <si>
    <t>WORKFLOW</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</si>
  <si>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</si>
  <si>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</si>
  <si>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</si>
  <si>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</si>
  <si>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</si>
  <si>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1</t>
  </si>
  <si>
    <t>EHR #1</t>
  </si>
  <si>
    <t>EHR #2</t>
  </si>
  <si>
    <t>SUMMARY</t>
  </si>
  <si>
    <t>Data Elements Scoring 0 within Domain</t>
  </si>
  <si>
    <t>Data Element Scoring 1 within Domain</t>
  </si>
  <si>
    <t>Total data elements</t>
  </si>
  <si>
    <t>% of data elements requiring review within domain</t>
  </si>
  <si>
    <t>% of data elements not requiring review within domain</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</si>
  <si>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</si>
  <si>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</si>
  <si>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</si>
  <si>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</si>
  <si>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</si>
  <si>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Used in numerator</t>
  </si>
  <si>
    <t>EMR #2 uses a separate perinatal software that does not copy data to the primary EMR</t>
  </si>
  <si>
    <t>The site is planning to interface the perinatal charting to the primary EMR to allow for data to be captured</t>
  </si>
  <si>
    <t>Used in denominator exclusions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</si>
</sst>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indexed="8"/>
      <name val="Calibri"/>
    </font>
    <font>
      <b/>
      <sz val="11"/>
      <color indexed="8"/>
      <name val="Calibri"/>
    </font>
    <font>
      <i/>
      <sz val="10"/>
      <color indexed="8"/>
      <name val="Calibri"/>
    </font>
    <font>
      <i/>
      <sz val="11"/>
      <color indexed="8"/>
      <name val="Calibri"/>
    </font>
    <font>
      <sz val="11"/>
      <color indexed="8"/>
      <name val="Helvetica Neue"/>
    </font>
    <font>
      <sz val="10"/>
      <color indexed="8"/>
      <name val="Calibri"/>
    </font>
    <font>
      <u/>
      <sz val="9"/>
      <color indexed="8"/>
      <name val="Calibri"/>
    </font>
    <font>
      <sz val="9"/>
      <color indexed="8"/>
      <name val="Calibri"/>
    </font>
    <font>
      <b/>
      <sz val="12"/>
      <color indexed="8"/>
      <name val="Calibri"/>
    </font>
    <font>
      <b/>
      <sz val="9"/>
      <color indexed="8"/>
      <name val="Calibri"/>
    </font>
    <font>
      <sz val="12"/>
      <color indexed="8"/>
      <name val="Calibri"/>
    </font>
    <font>
      <b/>
      <sz val="14"/>
      <color indexed="8"/>
      <name val="Calibri"/>
    </font>
    <font>
      <i/>
      <sz val="11"/>
      <color indexed="27"/>
      <name val="Calibri"/>
    </font>
    <font>
      <sz val="11"/>
      <color indexed="8"/>
      <name val="Calibri"/>
      <family val="2"/>
    </font>
    <font>
      <sz val="11"/>
      <color rgb="FF000000"/>
      <name val="Calibri"/>
    </font>
  </fonts>
  <fills count="15">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rgb="FFFFFFFF"/>
        <bgColor rgb="FF000000"/>
      </patternFill>
    </fill>
  </fills>
  <borders count="46">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right/>
      <top/>
      <bottom style="medium">
        <color indexed="8"/>
      </bottom>
      <diagonal/>
    </border>
    <border>
      <left/>
      <right style="thin">
        <color indexed="11"/>
      </right>
      <top style="thin">
        <color indexed="11"/>
      </top>
      <bottom style="medium">
        <color indexed="8"/>
      </bottom>
      <diagonal/>
    </border>
    <border>
      <left style="thin">
        <color indexed="11"/>
      </left>
      <right style="thin">
        <color indexed="11"/>
      </right>
      <top style="thin">
        <color indexed="11"/>
      </top>
      <bottom style="medium">
        <color indexed="8"/>
      </bottom>
      <diagonal/>
    </border>
    <border>
      <left style="thin">
        <color indexed="11"/>
      </left>
      <right style="medium">
        <color indexed="8"/>
      </right>
      <top style="thin">
        <color indexed="11"/>
      </top>
      <bottom style="thin">
        <color indexed="11"/>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thin">
        <color indexed="11"/>
      </left>
      <right style="thin">
        <color indexed="11"/>
      </right>
      <top style="medium">
        <color indexed="8"/>
      </top>
      <bottom/>
      <diagonal/>
    </border>
    <border>
      <left/>
      <right/>
      <top/>
      <bottom style="thin">
        <color indexed="8"/>
      </bottom>
      <diagonal/>
    </border>
    <border>
      <left/>
      <right style="thin">
        <color indexed="11"/>
      </right>
      <top/>
      <bottom style="thin">
        <color indexed="8"/>
      </bottom>
      <diagonal/>
    </border>
    <border>
      <left style="thin">
        <color indexed="11"/>
      </left>
      <right style="thin">
        <color indexed="8"/>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8"/>
      </left>
      <right style="thin">
        <color indexed="11"/>
      </right>
      <top style="thin">
        <color indexed="11"/>
      </top>
      <bottom style="thin">
        <color indexed="11"/>
      </bottom>
      <diagonal/>
    </border>
    <border>
      <left style="thin">
        <color indexed="11"/>
      </left>
      <right style="thin">
        <color indexed="11"/>
      </right>
      <top style="thin">
        <color indexed="8"/>
      </top>
      <bottom style="thin">
        <color indexed="8"/>
      </bottom>
      <diagonal/>
    </border>
    <border>
      <left style="thin">
        <color indexed="11"/>
      </left>
      <right style="thin">
        <color indexed="11"/>
      </right>
      <top style="thin">
        <color indexed="8"/>
      </top>
      <bottom style="thin">
        <color indexed="11"/>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right style="thin">
        <color indexed="11"/>
      </right>
      <top style="thin">
        <color indexed="11"/>
      </top>
      <bottom style="thin">
        <color indexed="11"/>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style="dotted">
        <color indexed="8"/>
      </left>
      <right style="thin">
        <color indexed="11"/>
      </right>
      <top style="thin">
        <color indexed="11"/>
      </top>
      <bottom style="thin">
        <color indexed="11"/>
      </bottom>
      <diagonal/>
    </border>
    <border>
      <left style="thin">
        <color indexed="11"/>
      </left>
      <right style="dotted">
        <color indexed="8"/>
      </right>
      <top style="thin">
        <color indexed="11"/>
      </top>
      <bottom style="thin">
        <color indexed="11"/>
      </bottom>
      <diagonal/>
    </border>
    <border>
      <left style="thin">
        <color indexed="11"/>
      </left>
      <right style="dotted">
        <color indexed="8"/>
      </right>
      <top style="thin">
        <color indexed="11"/>
      </top>
      <bottom/>
      <diagonal/>
    </border>
    <border>
      <left/>
      <right/>
      <top style="dotted">
        <color indexed="8"/>
      </top>
      <bottom/>
      <diagonal/>
    </border>
    <border>
      <left style="thin">
        <color indexed="11"/>
      </left>
      <right style="hair">
        <color indexed="8"/>
      </right>
      <top/>
      <bottom style="thin">
        <color indexed="1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11"/>
      </right>
      <top style="thin">
        <color indexed="11"/>
      </top>
      <bottom style="thin">
        <color indexed="11"/>
      </bottom>
      <diagonal/>
    </border>
    <border>
      <left style="thin">
        <color indexed="11"/>
      </left>
      <right style="hair">
        <color indexed="8"/>
      </right>
      <top style="thin">
        <color indexed="11"/>
      </top>
      <bottom style="thin">
        <color indexed="11"/>
      </bottom>
      <diagonal/>
    </border>
    <border>
      <left style="thin">
        <color rgb="FF000000"/>
      </left>
      <right style="thin">
        <color rgb="FF000000"/>
      </right>
      <top style="thin">
        <color rgb="FF000000"/>
      </top>
      <bottom style="thin">
        <color rgb="FF000000"/>
      </bottom>
      <diagonal/>
    </border>
  </borders>
  <cellStyleXfs count="1">
    <xf numFmtId="0" fontId="0" fillId="0" borderId="0" applyNumberFormat="0" applyFill="0" applyBorder="0" applyProtection="0"/>
  </cellStyleXfs>
  <cellXfs count="109">
    <xf numFmtId="0" fontId="0" fillId="0" borderId="0" xfId="0"/>
    <xf numFmtId="0" fontId="0" fillId="0" borderId="0" xfId="0" applyNumberFormat="1"/>
    <xf numFmtId="49" fontId="1" fillId="2" borderId="1" xfId="0" applyNumberFormat="1" applyFont="1" applyFill="1" applyBorder="1" applyAlignment="1">
      <alignment horizontal="left"/>
    </xf>
    <xf numFmtId="0" fontId="0" fillId="2" borderId="1" xfId="0" applyFill="1" applyBorder="1"/>
    <xf numFmtId="49" fontId="2" fillId="2" borderId="1" xfId="0" applyNumberFormat="1" applyFont="1" applyFill="1" applyBorder="1" applyAlignment="1">
      <alignment horizontal="left"/>
    </xf>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0" fillId="2" borderId="7" xfId="0" applyFill="1" applyBorder="1"/>
    <xf numFmtId="0" fontId="0" fillId="2" borderId="16" xfId="0" applyFill="1" applyBorder="1"/>
    <xf numFmtId="0" fontId="0" fillId="2" borderId="19" xfId="0" applyFill="1" applyBorder="1"/>
    <xf numFmtId="49" fontId="1" fillId="5" borderId="22" xfId="0" applyNumberFormat="1" applyFont="1" applyFill="1" applyBorder="1" applyAlignment="1">
      <alignment horizontal="center" wrapText="1"/>
    </xf>
    <xf numFmtId="49" fontId="1" fillId="5" borderId="22" xfId="0" applyNumberFormat="1" applyFont="1" applyFill="1" applyBorder="1" applyAlignment="1">
      <alignment horizontal="center"/>
    </xf>
    <xf numFmtId="0" fontId="1" fillId="7" borderId="22" xfId="0" applyNumberFormat="1" applyFont="1" applyFill="1" applyBorder="1" applyAlignment="1">
      <alignment horizontal="center" vertical="center" wrapText="1"/>
    </xf>
    <xf numFmtId="0" fontId="0" fillId="7" borderId="22" xfId="0" applyFill="1" applyBorder="1"/>
    <xf numFmtId="49" fontId="0" fillId="7" borderId="22" xfId="0" applyNumberFormat="1" applyFill="1" applyBorder="1" applyAlignment="1">
      <alignment wrapText="1"/>
    </xf>
    <xf numFmtId="49" fontId="0" fillId="7" borderId="22" xfId="0" applyNumberFormat="1" applyFill="1" applyBorder="1"/>
    <xf numFmtId="0" fontId="0" fillId="2" borderId="24" xfId="0" applyFill="1" applyBorder="1"/>
    <xf numFmtId="0" fontId="0" fillId="2" borderId="25" xfId="0" applyFill="1" applyBorder="1"/>
    <xf numFmtId="49" fontId="0" fillId="2" borderId="22" xfId="0" applyNumberFormat="1" applyFill="1" applyBorder="1"/>
    <xf numFmtId="0" fontId="0" fillId="2" borderId="22" xfId="0" applyFill="1" applyBorder="1"/>
    <xf numFmtId="0" fontId="0" fillId="2" borderId="22" xfId="0" applyNumberFormat="1" applyFill="1" applyBorder="1"/>
    <xf numFmtId="0" fontId="0" fillId="2" borderId="26" xfId="0" applyFill="1" applyBorder="1"/>
    <xf numFmtId="49" fontId="0" fillId="10" borderId="20" xfId="0" applyNumberFormat="1" applyFill="1" applyBorder="1"/>
    <xf numFmtId="0" fontId="0" fillId="10" borderId="23" xfId="0" applyFill="1" applyBorder="1"/>
    <xf numFmtId="0" fontId="0" fillId="10" borderId="21" xfId="0" applyFill="1" applyBorder="1"/>
    <xf numFmtId="0" fontId="0" fillId="8" borderId="22" xfId="0" applyFill="1" applyBorder="1"/>
    <xf numFmtId="49" fontId="1" fillId="8" borderId="22" xfId="0" applyNumberFormat="1" applyFont="1" applyFill="1" applyBorder="1"/>
    <xf numFmtId="0" fontId="0" fillId="2" borderId="27" xfId="0" applyNumberFormat="1" applyFill="1" applyBorder="1"/>
    <xf numFmtId="49" fontId="0" fillId="2" borderId="27" xfId="0" applyNumberFormat="1" applyFill="1" applyBorder="1"/>
    <xf numFmtId="0" fontId="0" fillId="2" borderId="27" xfId="0" applyFill="1" applyBorder="1"/>
    <xf numFmtId="0" fontId="0" fillId="2" borderId="1" xfId="0" applyNumberFormat="1" applyFill="1" applyBorder="1"/>
    <xf numFmtId="49" fontId="0" fillId="2" borderId="1" xfId="0" applyNumberFormat="1" applyFill="1" applyBorder="1"/>
    <xf numFmtId="49" fontId="1" fillId="2" borderId="2" xfId="0" applyNumberFormat="1" applyFont="1" applyFill="1" applyBorder="1"/>
    <xf numFmtId="49" fontId="0" fillId="2" borderId="2" xfId="0" applyNumberFormat="1" applyFill="1" applyBorder="1"/>
    <xf numFmtId="0" fontId="1" fillId="11" borderId="28" xfId="0" applyFont="1" applyFill="1" applyBorder="1"/>
    <xf numFmtId="0" fontId="1" fillId="11" borderId="29" xfId="0" applyFont="1" applyFill="1" applyBorder="1"/>
    <xf numFmtId="49" fontId="0" fillId="11" borderId="30" xfId="0" applyNumberFormat="1" applyFill="1" applyBorder="1" applyAlignment="1">
      <alignment horizontal="right"/>
    </xf>
    <xf numFmtId="49" fontId="1" fillId="11" borderId="31" xfId="0" applyNumberFormat="1" applyFont="1" applyFill="1" applyBorder="1"/>
    <xf numFmtId="49" fontId="5" fillId="5" borderId="22" xfId="0" applyNumberFormat="1" applyFont="1" applyFill="1" applyBorder="1" applyAlignment="1">
      <alignment horizontal="left" vertical="top" wrapText="1"/>
    </xf>
    <xf numFmtId="0" fontId="0" fillId="10" borderId="20" xfId="0" applyFill="1" applyBorder="1"/>
    <xf numFmtId="0" fontId="1" fillId="10" borderId="23" xfId="0" applyFont="1" applyFill="1" applyBorder="1"/>
    <xf numFmtId="49" fontId="6" fillId="10" borderId="21" xfId="0" applyNumberFormat="1" applyFont="1" applyFill="1" applyBorder="1"/>
    <xf numFmtId="49" fontId="6" fillId="10" borderId="22" xfId="0" applyNumberFormat="1" applyFont="1" applyFill="1" applyBorder="1"/>
    <xf numFmtId="0" fontId="7" fillId="2" borderId="1" xfId="0" applyNumberFormat="1" applyFont="1" applyFill="1" applyBorder="1"/>
    <xf numFmtId="0" fontId="7" fillId="2" borderId="1" xfId="0" applyFont="1" applyFill="1" applyBorder="1"/>
    <xf numFmtId="49" fontId="0" fillId="2" borderId="22" xfId="0" applyNumberFormat="1" applyFill="1" applyBorder="1" applyAlignment="1">
      <alignment horizontal="left"/>
    </xf>
    <xf numFmtId="49" fontId="0" fillId="2" borderId="22" xfId="0" applyNumberFormat="1" applyFill="1" applyBorder="1" applyAlignment="1">
      <alignment horizontal="right"/>
    </xf>
    <xf numFmtId="49" fontId="0" fillId="11" borderId="30" xfId="0" applyNumberFormat="1" applyFill="1" applyBorder="1"/>
    <xf numFmtId="49" fontId="8" fillId="3" borderId="28" xfId="0" applyNumberFormat="1" applyFont="1" applyFill="1" applyBorder="1" applyAlignment="1">
      <alignment horizontal="center" vertical="center"/>
    </xf>
    <xf numFmtId="49" fontId="9" fillId="12" borderId="32" xfId="0" applyNumberFormat="1" applyFont="1" applyFill="1" applyBorder="1" applyAlignment="1">
      <alignment horizontal="center" vertical="center" wrapText="1"/>
    </xf>
    <xf numFmtId="49" fontId="9" fillId="13" borderId="32" xfId="0" applyNumberFormat="1" applyFont="1" applyFill="1" applyBorder="1" applyAlignment="1">
      <alignment horizontal="center" vertical="center" wrapText="1"/>
    </xf>
    <xf numFmtId="0" fontId="0" fillId="2" borderId="33" xfId="0" applyFill="1" applyBorder="1"/>
    <xf numFmtId="49" fontId="0" fillId="2" borderId="34" xfId="0" applyNumberFormat="1" applyFill="1" applyBorder="1"/>
    <xf numFmtId="0" fontId="0" fillId="9" borderId="35" xfId="0" applyNumberFormat="1" applyFill="1" applyBorder="1" applyAlignment="1">
      <alignment horizontal="center"/>
    </xf>
    <xf numFmtId="0" fontId="0" fillId="2" borderId="36" xfId="0" applyFill="1" applyBorder="1"/>
    <xf numFmtId="49" fontId="0" fillId="2" borderId="37" xfId="0" applyNumberFormat="1" applyFill="1" applyBorder="1"/>
    <xf numFmtId="49" fontId="0" fillId="9" borderId="35" xfId="0" applyNumberFormat="1" applyFill="1" applyBorder="1" applyAlignment="1">
      <alignment horizontal="center"/>
    </xf>
    <xf numFmtId="49" fontId="10" fillId="9" borderId="35" xfId="0" applyNumberFormat="1" applyFont="1" applyFill="1" applyBorder="1" applyAlignment="1">
      <alignment horizontal="center"/>
    </xf>
    <xf numFmtId="49" fontId="0" fillId="2" borderId="38" xfId="0" applyNumberFormat="1" applyFill="1" applyBorder="1"/>
    <xf numFmtId="49" fontId="1" fillId="3" borderId="28" xfId="0" applyNumberFormat="1" applyFont="1" applyFill="1" applyBorder="1" applyAlignment="1">
      <alignment horizontal="center"/>
    </xf>
    <xf numFmtId="0" fontId="0" fillId="3" borderId="39" xfId="0" applyFill="1" applyBorder="1"/>
    <xf numFmtId="49" fontId="0" fillId="2" borderId="40" xfId="0" applyNumberFormat="1" applyFill="1" applyBorder="1" applyAlignment="1">
      <alignment horizontal="left" vertical="center" wrapText="1"/>
    </xf>
    <xf numFmtId="0" fontId="0" fillId="9" borderId="41" xfId="0" applyNumberFormat="1" applyFill="1" applyBorder="1" applyAlignment="1">
      <alignment horizontal="center"/>
    </xf>
    <xf numFmtId="0" fontId="0" fillId="9" borderId="42" xfId="0" applyNumberFormat="1" applyFill="1" applyBorder="1" applyAlignment="1">
      <alignment horizontal="center"/>
    </xf>
    <xf numFmtId="0" fontId="0" fillId="2" borderId="43" xfId="0" applyFill="1" applyBorder="1"/>
    <xf numFmtId="49" fontId="0" fillId="2" borderId="44" xfId="0" applyNumberFormat="1" applyFill="1" applyBorder="1" applyAlignment="1">
      <alignment horizontal="left" vertical="center" wrapText="1"/>
    </xf>
    <xf numFmtId="49" fontId="0" fillId="2" borderId="44" xfId="0" applyNumberFormat="1" applyFill="1" applyBorder="1" applyAlignment="1">
      <alignment vertical="top"/>
    </xf>
    <xf numFmtId="9" fontId="0" fillId="9" borderId="42" xfId="0" applyNumberFormat="1" applyFill="1" applyBorder="1" applyAlignment="1">
      <alignment horizontal="center"/>
    </xf>
    <xf numFmtId="49" fontId="11" fillId="2" borderId="1" xfId="0" applyNumberFormat="1" applyFont="1" applyFill="1" applyBorder="1"/>
    <xf numFmtId="0" fontId="1" fillId="2" borderId="1" xfId="0" applyFont="1" applyFill="1" applyBorder="1"/>
    <xf numFmtId="49" fontId="0" fillId="2" borderId="1" xfId="0" applyNumberFormat="1" applyFill="1" applyBorder="1" applyAlignment="1">
      <alignment vertical="center"/>
    </xf>
    <xf numFmtId="49" fontId="1" fillId="2" borderId="24" xfId="0" applyNumberFormat="1" applyFont="1" applyFill="1" applyBorder="1" applyAlignment="1">
      <alignment vertical="center"/>
    </xf>
    <xf numFmtId="49" fontId="1" fillId="2" borderId="1" xfId="0" applyNumberFormat="1" applyFont="1" applyFill="1" applyBorder="1" applyAlignment="1">
      <alignment vertical="center" wrapText="1"/>
    </xf>
    <xf numFmtId="49" fontId="12" fillId="2" borderId="1" xfId="0" applyNumberFormat="1" applyFont="1" applyFill="1" applyBorder="1"/>
    <xf numFmtId="0" fontId="13" fillId="0" borderId="0" xfId="0" applyFont="1"/>
    <xf numFmtId="49" fontId="1" fillId="9" borderId="22" xfId="0" applyNumberFormat="1" applyFont="1" applyFill="1" applyBorder="1"/>
    <xf numFmtId="0" fontId="1" fillId="9" borderId="22" xfId="0" applyFont="1" applyFill="1" applyBorder="1"/>
    <xf numFmtId="0" fontId="14" fillId="14" borderId="45" xfId="0" applyFont="1" applyFill="1" applyBorder="1"/>
    <xf numFmtId="0" fontId="14" fillId="14" borderId="45" xfId="0" applyFont="1" applyFill="1" applyBorder="1" applyAlignment="1">
      <alignment horizontal="right"/>
    </xf>
    <xf numFmtId="9" fontId="0" fillId="2" borderId="3" xfId="0" applyNumberFormat="1" applyFill="1" applyBorder="1" applyAlignment="1">
      <alignment vertical="top"/>
    </xf>
    <xf numFmtId="49" fontId="0" fillId="7" borderId="20" xfId="0" applyNumberFormat="1" applyFill="1" applyBorder="1" applyAlignment="1">
      <alignment horizontal="left" vertical="top" wrapText="1"/>
    </xf>
    <xf numFmtId="0" fontId="0" fillId="7" borderId="21" xfId="0" applyFill="1" applyBorder="1" applyAlignment="1">
      <alignment horizontal="left" vertical="top" wrapText="1"/>
    </xf>
    <xf numFmtId="49" fontId="1" fillId="5" borderId="20" xfId="0" applyNumberFormat="1" applyFont="1" applyFill="1" applyBorder="1" applyAlignment="1">
      <alignment horizontal="left" wrapText="1"/>
    </xf>
    <xf numFmtId="0" fontId="1" fillId="5" borderId="21" xfId="0" applyFont="1" applyFill="1" applyBorder="1" applyAlignment="1">
      <alignment horizontal="left" wrapText="1"/>
    </xf>
    <xf numFmtId="49" fontId="0" fillId="3" borderId="11" xfId="0" applyNumberFormat="1" applyFill="1" applyBorder="1" applyAlignment="1">
      <alignment horizontal="left"/>
    </xf>
    <xf numFmtId="0" fontId="0" fillId="3" borderId="12" xfId="0" applyFill="1" applyBorder="1" applyAlignment="1">
      <alignment horizontal="left"/>
    </xf>
    <xf numFmtId="0" fontId="0" fillId="3" borderId="13" xfId="0" applyFill="1" applyBorder="1" applyAlignment="1">
      <alignment horizontal="left"/>
    </xf>
    <xf numFmtId="49" fontId="1" fillId="4" borderId="17" xfId="0" applyNumberFormat="1" applyFont="1" applyFill="1" applyBorder="1" applyAlignment="1">
      <alignment horizontal="center"/>
    </xf>
    <xf numFmtId="0" fontId="1" fillId="4" borderId="17" xfId="0" applyFont="1" applyFill="1" applyBorder="1" applyAlignment="1">
      <alignment horizontal="center"/>
    </xf>
    <xf numFmtId="0" fontId="1" fillId="4" borderId="18" xfId="0" applyFont="1" applyFill="1" applyBorder="1" applyAlignment="1">
      <alignment horizontal="center"/>
    </xf>
    <xf numFmtId="49" fontId="1" fillId="6" borderId="20" xfId="0" applyNumberFormat="1" applyFont="1" applyFill="1" applyBorder="1" applyAlignment="1">
      <alignment horizontal="left" wrapText="1"/>
    </xf>
    <xf numFmtId="0" fontId="1" fillId="6" borderId="23" xfId="0" applyFont="1" applyFill="1" applyBorder="1" applyAlignment="1">
      <alignment horizontal="left" wrapText="1"/>
    </xf>
    <xf numFmtId="0" fontId="1" fillId="6" borderId="21" xfId="0" applyFont="1" applyFill="1" applyBorder="1" applyAlignment="1">
      <alignment horizontal="left" wrapText="1"/>
    </xf>
    <xf numFmtId="49" fontId="0" fillId="3" borderId="8" xfId="0" applyNumberFormat="1" applyFill="1" applyBorder="1" applyAlignment="1">
      <alignment horizontal="left"/>
    </xf>
    <xf numFmtId="0" fontId="0" fillId="3" borderId="9" xfId="0" applyFill="1" applyBorder="1" applyAlignment="1">
      <alignment horizontal="left"/>
    </xf>
    <xf numFmtId="0" fontId="0" fillId="3" borderId="10" xfId="0" applyFill="1" applyBorder="1" applyAlignment="1">
      <alignment horizontal="left"/>
    </xf>
    <xf numFmtId="49" fontId="1" fillId="6" borderId="20" xfId="0" applyNumberFormat="1"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21" xfId="0" applyFont="1" applyFill="1" applyBorder="1" applyAlignment="1">
      <alignment horizontal="left" vertical="top" wrapText="1"/>
    </xf>
    <xf numFmtId="49" fontId="0" fillId="3" borderId="14" xfId="0" applyNumberFormat="1" applyFill="1" applyBorder="1" applyAlignment="1">
      <alignment horizontal="left"/>
    </xf>
    <xf numFmtId="0" fontId="0" fillId="3" borderId="4" xfId="0" applyFill="1" applyBorder="1" applyAlignment="1">
      <alignment horizontal="left"/>
    </xf>
    <xf numFmtId="0" fontId="0" fillId="3" borderId="15" xfId="0" applyFill="1" applyBorder="1" applyAlignment="1">
      <alignment horizontal="left"/>
    </xf>
    <xf numFmtId="49" fontId="1" fillId="8" borderId="22" xfId="0" applyNumberFormat="1" applyFont="1" applyFill="1" applyBorder="1" applyAlignment="1">
      <alignment horizontal="center"/>
    </xf>
    <xf numFmtId="0" fontId="1" fillId="8" borderId="22" xfId="0" applyFont="1" applyFill="1" applyBorder="1" applyAlignment="1">
      <alignment horizontal="center"/>
    </xf>
    <xf numFmtId="49" fontId="1" fillId="2" borderId="2" xfId="0" applyNumberFormat="1" applyFont="1" applyFill="1" applyBorder="1" applyAlignment="1">
      <alignment horizontal="center"/>
    </xf>
    <xf numFmtId="0" fontId="1" fillId="2" borderId="2" xfId="0" applyFont="1" applyFill="1" applyBorder="1" applyAlignment="1">
      <alignment horizontal="center"/>
    </xf>
  </cellXfs>
  <cellStyles count="1">
    <cellStyle name="Normal" xfId="0" builtinId="0"/>
  </cellStyles>
  <dxfs count="1">
    <dxf>
      <font>
        <color rgb="FF9C0006"/>
      </font>
      <fill>
        <patternFill patternType="solid">
          <fgColor indexed="24"/>
          <bgColor indexed="25"/>
        </patternFill>
      </fill>
    </dxf>
  </dxfs>
  <tableStyles count="0"/>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23"/>
  <sheetViews>
    <sheetView showGridLines="0" tabSelected="1" topLeftCell="A5" workbookViewId="0">
      <selection activeCell="B12" sqref="B12:E12"/>
    </sheetView>
  </sheetViews>
  <sheetFormatPr defaultColWidth="8.85546875" defaultRowHeight="15" customHeight="1"/>
  <cols>
    <col min="1" max="1" width="6.85546875" style="1" customWidth="1"/>
    <col min="2" max="2" width="26.140625" style="1" customWidth="1"/>
    <col min="3" max="3" width="29.7109375" style="1" customWidth="1"/>
    <col min="4" max="4" width="5.85546875" style="1" customWidth="1"/>
    <col min="5" max="5" width="65.140625" style="1" customWidth="1"/>
    <col min="6" max="256" width="8.85546875" style="1" customWidth="1"/>
  </cols>
  <sheetData>
    <row r="1" spans="1:5" ht="15" customHeight="1">
      <c r="A1" s="2" t="s">
        <v>0</v>
      </c>
      <c r="B1" s="3"/>
      <c r="C1" s="3"/>
      <c r="D1" s="3"/>
      <c r="E1" s="3"/>
    </row>
    <row r="2" spans="1:5" ht="15" customHeight="1">
      <c r="A2" s="4" t="s">
        <v>1</v>
      </c>
      <c r="B2" s="3"/>
      <c r="C2" s="3"/>
      <c r="D2" s="3"/>
      <c r="E2" s="3"/>
    </row>
    <row r="3" spans="1:5" ht="24.95" customHeight="1">
      <c r="A3" s="4" t="s">
        <v>2</v>
      </c>
      <c r="B3" s="5"/>
      <c r="C3" s="3"/>
      <c r="D3" s="3"/>
      <c r="E3" s="3"/>
    </row>
    <row r="4" spans="1:5" ht="15.75" customHeight="1">
      <c r="A4" s="6"/>
      <c r="B4" s="7"/>
      <c r="C4" s="8"/>
      <c r="D4" s="9"/>
      <c r="E4" s="9"/>
    </row>
    <row r="5" spans="1:5" ht="15.6" customHeight="1">
      <c r="A5" s="10"/>
      <c r="B5" s="96" t="s">
        <v>3</v>
      </c>
      <c r="C5" s="97"/>
      <c r="D5" s="97"/>
      <c r="E5" s="98"/>
    </row>
    <row r="6" spans="1:5" ht="15" customHeight="1">
      <c r="A6" s="10"/>
      <c r="B6" s="87" t="s">
        <v>4</v>
      </c>
      <c r="C6" s="88"/>
      <c r="D6" s="88"/>
      <c r="E6" s="89"/>
    </row>
    <row r="7" spans="1:5" ht="15" customHeight="1">
      <c r="A7" s="10"/>
      <c r="B7" s="87" t="s">
        <v>5</v>
      </c>
      <c r="C7" s="88"/>
      <c r="D7" s="88"/>
      <c r="E7" s="89"/>
    </row>
    <row r="8" spans="1:5" ht="15.75" customHeight="1">
      <c r="A8" s="10"/>
      <c r="B8" s="102" t="s">
        <v>6</v>
      </c>
      <c r="C8" s="103"/>
      <c r="D8" s="103"/>
      <c r="E8" s="104"/>
    </row>
    <row r="9" spans="1:5" ht="15.6" customHeight="1">
      <c r="A9" s="3"/>
      <c r="B9" s="11"/>
      <c r="C9" s="11"/>
      <c r="D9" s="11"/>
      <c r="E9" s="11"/>
    </row>
    <row r="10" spans="1:5" ht="15" customHeight="1">
      <c r="A10" s="6"/>
      <c r="B10" s="90" t="s">
        <v>7</v>
      </c>
      <c r="C10" s="91"/>
      <c r="D10" s="91"/>
      <c r="E10" s="92"/>
    </row>
    <row r="11" spans="1:5" ht="15" customHeight="1">
      <c r="A11" s="12"/>
      <c r="B11" s="85" t="s">
        <v>8</v>
      </c>
      <c r="C11" s="86"/>
      <c r="D11" s="13" t="s">
        <v>9</v>
      </c>
      <c r="E11" s="14" t="s">
        <v>10</v>
      </c>
    </row>
    <row r="12" spans="1:5" ht="74.25" customHeight="1">
      <c r="A12" s="12"/>
      <c r="B12" s="99" t="s">
        <v>11</v>
      </c>
      <c r="C12" s="100"/>
      <c r="D12" s="100"/>
      <c r="E12" s="101"/>
    </row>
    <row r="13" spans="1:5" ht="21.75" customHeight="1">
      <c r="A13" s="12"/>
      <c r="B13" s="83" t="s">
        <v>12</v>
      </c>
      <c r="C13" s="84"/>
      <c r="D13" s="15">
        <v>1</v>
      </c>
      <c r="E13" s="16"/>
    </row>
    <row r="14" spans="1:5" ht="29.25" customHeight="1">
      <c r="A14" s="12"/>
      <c r="B14" s="83" t="s">
        <v>13</v>
      </c>
      <c r="C14" s="84"/>
      <c r="D14" s="15">
        <v>0</v>
      </c>
      <c r="E14" s="16"/>
    </row>
    <row r="15" spans="1:5" ht="15" customHeight="1">
      <c r="A15" s="12"/>
      <c r="B15" s="99" t="s">
        <v>14</v>
      </c>
      <c r="C15" s="100"/>
      <c r="D15" s="100"/>
      <c r="E15" s="101"/>
    </row>
    <row r="16" spans="1:5" ht="60" customHeight="1">
      <c r="A16" s="12"/>
      <c r="B16" s="83" t="s">
        <v>15</v>
      </c>
      <c r="C16" s="84"/>
      <c r="D16" s="15">
        <v>1</v>
      </c>
      <c r="E16" s="17" t="s">
        <v>16</v>
      </c>
    </row>
    <row r="17" spans="1:5" ht="30" customHeight="1">
      <c r="A17" s="12"/>
      <c r="B17" s="83" t="s">
        <v>17</v>
      </c>
      <c r="C17" s="84"/>
      <c r="D17" s="15">
        <v>0</v>
      </c>
      <c r="E17" s="17" t="s">
        <v>18</v>
      </c>
    </row>
    <row r="18" spans="1:5" ht="39" customHeight="1">
      <c r="A18" s="12"/>
      <c r="B18" s="99" t="s">
        <v>19</v>
      </c>
      <c r="C18" s="100"/>
      <c r="D18" s="100"/>
      <c r="E18" s="101"/>
    </row>
    <row r="19" spans="1:5" ht="36" customHeight="1">
      <c r="A19" s="12"/>
      <c r="B19" s="83" t="s">
        <v>20</v>
      </c>
      <c r="C19" s="84"/>
      <c r="D19" s="15">
        <v>1</v>
      </c>
      <c r="E19" s="18" t="s">
        <v>21</v>
      </c>
    </row>
    <row r="20" spans="1:5" ht="61.5" customHeight="1">
      <c r="A20" s="12"/>
      <c r="B20" s="83" t="s">
        <v>22</v>
      </c>
      <c r="C20" s="84"/>
      <c r="D20" s="15">
        <v>0</v>
      </c>
      <c r="E20" s="16"/>
    </row>
    <row r="21" spans="1:5" ht="15" customHeight="1">
      <c r="A21" s="12"/>
      <c r="B21" s="93" t="s">
        <v>23</v>
      </c>
      <c r="C21" s="94"/>
      <c r="D21" s="94"/>
      <c r="E21" s="95"/>
    </row>
    <row r="22" spans="1:5" ht="48.75" customHeight="1">
      <c r="A22" s="12"/>
      <c r="B22" s="83" t="s">
        <v>24</v>
      </c>
      <c r="C22" s="84"/>
      <c r="D22" s="15">
        <v>1</v>
      </c>
      <c r="E22" s="18" t="s">
        <v>25</v>
      </c>
    </row>
    <row r="23" spans="1:5" ht="58.5" customHeight="1">
      <c r="A23" s="12"/>
      <c r="B23" s="83" t="s">
        <v>26</v>
      </c>
      <c r="C23" s="84"/>
      <c r="D23" s="15">
        <v>0</v>
      </c>
      <c r="E23" s="16"/>
    </row>
  </sheetData>
  <mergeCells count="18">
    <mergeCell ref="B5:E5"/>
    <mergeCell ref="B14:C14"/>
    <mergeCell ref="B13:C13"/>
    <mergeCell ref="B7:E7"/>
    <mergeCell ref="B18:E18"/>
    <mergeCell ref="B15:E15"/>
    <mergeCell ref="B8:E8"/>
    <mergeCell ref="B16:C16"/>
    <mergeCell ref="B17:C17"/>
    <mergeCell ref="B12:E12"/>
    <mergeCell ref="B23:C23"/>
    <mergeCell ref="B11:C11"/>
    <mergeCell ref="B6:E6"/>
    <mergeCell ref="B10:E10"/>
    <mergeCell ref="B21:E21"/>
    <mergeCell ref="B19:C19"/>
    <mergeCell ref="B20:C20"/>
    <mergeCell ref="B22:C22"/>
  </mergeCells>
  <pageMargins left="0.7" right="0.7" top="0.75" bottom="0.75" header="0.3" footer="0.3"/>
  <pageSetup scale="67" orientation="portrait"/>
  <headerFooter>
    <oddHeader>&amp;L&amp;"Calibri,Bold"&amp;11&amp;KFF0000DRAFT FOR COMMENT ONLY</oddHead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91"/>
  <sheetViews>
    <sheetView showGridLines="0" workbookViewId="0">
      <selection activeCell="C31" sqref="C31"/>
    </sheetView>
  </sheetViews>
  <sheetFormatPr defaultColWidth="8.85546875" defaultRowHeight="15" customHeight="1"/>
  <cols>
    <col min="1" max="1" width="4" style="1" customWidth="1"/>
    <col min="2" max="2" width="51.85546875" style="1" customWidth="1"/>
    <col min="3" max="3" width="45" style="1" customWidth="1"/>
    <col min="4" max="4" width="28.42578125" style="1" customWidth="1"/>
    <col min="5" max="256" width="8.85546875" style="1" customWidth="1"/>
  </cols>
  <sheetData>
    <row r="1" spans="1:5" ht="15" customHeight="1">
      <c r="A1" s="3"/>
      <c r="B1" s="19"/>
      <c r="C1" s="19"/>
      <c r="D1" s="3"/>
      <c r="E1" s="3"/>
    </row>
    <row r="2" spans="1:5" ht="15" customHeight="1">
      <c r="A2" s="12"/>
      <c r="B2" s="105" t="s">
        <v>27</v>
      </c>
      <c r="C2" s="106"/>
      <c r="D2" s="20"/>
      <c r="E2" s="3"/>
    </row>
    <row r="3" spans="1:5" ht="15" customHeight="1">
      <c r="A3" s="12"/>
      <c r="B3" s="78" t="s">
        <v>28</v>
      </c>
      <c r="C3" s="80" t="s">
        <v>29</v>
      </c>
      <c r="D3" s="20"/>
      <c r="E3" s="3"/>
    </row>
    <row r="4" spans="1:5" ht="15" customHeight="1">
      <c r="A4" s="12"/>
      <c r="B4" s="79"/>
      <c r="C4" s="22"/>
      <c r="D4" s="20"/>
      <c r="E4" s="3"/>
    </row>
    <row r="5" spans="1:5" ht="15" customHeight="1">
      <c r="A5" s="12"/>
      <c r="B5" s="78"/>
      <c r="C5" s="21"/>
      <c r="D5" s="20"/>
      <c r="E5" s="3"/>
    </row>
    <row r="6" spans="1:5" ht="15" customHeight="1">
      <c r="A6" s="12"/>
      <c r="B6" s="78" t="s">
        <v>30</v>
      </c>
      <c r="C6" s="23" t="s">
        <v>31</v>
      </c>
      <c r="D6" s="20"/>
      <c r="E6" s="3"/>
    </row>
    <row r="7" spans="1:5" ht="15" customHeight="1">
      <c r="A7" s="12"/>
      <c r="B7" s="78" t="s">
        <v>32</v>
      </c>
      <c r="C7" s="23" t="s">
        <v>33</v>
      </c>
      <c r="D7" s="20"/>
      <c r="E7" s="3"/>
    </row>
    <row r="8" spans="1:5" ht="15" customHeight="1">
      <c r="A8" s="12"/>
      <c r="B8" s="78" t="s">
        <v>34</v>
      </c>
      <c r="C8" s="21" t="s">
        <v>35</v>
      </c>
      <c r="D8" s="20"/>
      <c r="E8" s="3"/>
    </row>
    <row r="9" spans="1:5" ht="15" customHeight="1">
      <c r="A9" s="12"/>
      <c r="B9" s="78" t="s">
        <v>36</v>
      </c>
      <c r="C9" s="21" t="s">
        <v>37</v>
      </c>
      <c r="D9" s="20"/>
      <c r="E9" s="3"/>
    </row>
    <row r="10" spans="1:5" ht="15" customHeight="1">
      <c r="A10" s="19"/>
      <c r="B10" s="24"/>
      <c r="C10" s="24"/>
      <c r="D10" s="19"/>
      <c r="E10" s="3"/>
    </row>
    <row r="11" spans="1:5" ht="15" customHeight="1">
      <c r="A11" s="25" t="s">
        <v>38</v>
      </c>
      <c r="B11" s="26"/>
      <c r="C11" s="26"/>
      <c r="D11" s="27"/>
      <c r="E11" s="20"/>
    </row>
    <row r="12" spans="1:5" ht="15" customHeight="1">
      <c r="A12" s="28"/>
      <c r="B12" s="29" t="s">
        <v>39</v>
      </c>
      <c r="C12" s="29" t="s">
        <v>40</v>
      </c>
      <c r="D12" s="29" t="s">
        <v>41</v>
      </c>
      <c r="E12" s="20"/>
    </row>
    <row r="13" spans="1:5" ht="15" customHeight="1">
      <c r="A13" s="30">
        <v>1</v>
      </c>
      <c r="B13" s="31" t="s">
        <v>42</v>
      </c>
      <c r="C13" s="31"/>
      <c r="D13" s="32"/>
      <c r="E13" s="3"/>
    </row>
    <row r="14" spans="1:5" ht="15" customHeight="1">
      <c r="A14" s="33">
        <v>2</v>
      </c>
      <c r="B14" s="34" t="s">
        <v>43</v>
      </c>
      <c r="C14" s="34"/>
      <c r="D14" s="3"/>
      <c r="E14" s="3"/>
    </row>
    <row r="15" spans="1:5" ht="15" customHeight="1">
      <c r="A15" s="33">
        <v>3</v>
      </c>
      <c r="B15" s="34" t="s">
        <v>44</v>
      </c>
      <c r="C15" s="34"/>
      <c r="D15" s="3"/>
      <c r="E15" s="3"/>
    </row>
    <row r="16" spans="1:5" ht="15" customHeight="1">
      <c r="A16" s="33">
        <v>4</v>
      </c>
      <c r="B16" s="34" t="s">
        <v>45</v>
      </c>
      <c r="C16" s="34"/>
      <c r="D16" s="3"/>
      <c r="E16" s="3"/>
    </row>
    <row r="17" spans="1:5" ht="15" customHeight="1">
      <c r="A17" s="33">
        <v>5</v>
      </c>
      <c r="B17" s="34" t="s">
        <v>46</v>
      </c>
      <c r="C17" s="34"/>
      <c r="D17" s="3"/>
      <c r="E17" s="3"/>
    </row>
    <row r="18" spans="1:5" ht="15" customHeight="1">
      <c r="A18" s="33">
        <v>6</v>
      </c>
      <c r="B18" s="34" t="s">
        <v>47</v>
      </c>
      <c r="C18" s="34"/>
      <c r="D18" s="3"/>
      <c r="E18" s="3"/>
    </row>
    <row r="19" spans="1:5" ht="15" customHeight="1">
      <c r="A19" s="33">
        <v>7</v>
      </c>
      <c r="B19" s="34" t="s">
        <v>48</v>
      </c>
      <c r="C19" s="34"/>
      <c r="D19" s="3"/>
      <c r="E19" s="3"/>
    </row>
    <row r="20" spans="1:5" ht="15" customHeight="1">
      <c r="A20" s="33">
        <v>8</v>
      </c>
      <c r="B20" s="34" t="s">
        <v>49</v>
      </c>
      <c r="C20" s="34"/>
      <c r="D20" s="3"/>
      <c r="E20" s="3"/>
    </row>
    <row r="21" spans="1:5" ht="15" customHeight="1">
      <c r="A21" s="33">
        <v>9</v>
      </c>
      <c r="B21" s="34" t="s">
        <v>50</v>
      </c>
      <c r="C21" s="3"/>
      <c r="D21" s="3"/>
      <c r="E21" s="3"/>
    </row>
    <row r="22" spans="1:5" ht="15" customHeight="1">
      <c r="A22" s="33">
        <v>10</v>
      </c>
      <c r="B22" s="34" t="s">
        <v>51</v>
      </c>
      <c r="C22" s="3"/>
      <c r="D22" s="3"/>
      <c r="E22" s="3"/>
    </row>
    <row r="23" spans="1:5" ht="15" customHeight="1">
      <c r="A23" s="33">
        <v>11</v>
      </c>
      <c r="B23" s="34" t="s">
        <v>52</v>
      </c>
      <c r="C23" s="3"/>
      <c r="D23" s="3"/>
      <c r="E23" s="3"/>
    </row>
    <row r="24" spans="1:5" ht="15" customHeight="1">
      <c r="A24" s="33">
        <v>12</v>
      </c>
      <c r="B24" s="34" t="s">
        <v>53</v>
      </c>
      <c r="C24" s="3"/>
      <c r="D24" s="3"/>
      <c r="E24" s="3"/>
    </row>
    <row r="25" spans="1:5" ht="15" customHeight="1">
      <c r="A25" s="33">
        <v>13</v>
      </c>
      <c r="B25" s="34" t="s">
        <v>54</v>
      </c>
      <c r="C25" s="3"/>
      <c r="D25" s="3"/>
      <c r="E25" s="3"/>
    </row>
    <row r="26" spans="1:5" ht="15" customHeight="1">
      <c r="A26" s="33">
        <v>14</v>
      </c>
      <c r="B26" s="34" t="s">
        <v>55</v>
      </c>
      <c r="C26" s="3"/>
      <c r="D26" s="3"/>
      <c r="E26" s="3"/>
    </row>
    <row r="27" spans="1:5" ht="15" customHeight="1">
      <c r="A27" s="33">
        <v>15</v>
      </c>
      <c r="B27" s="34" t="s">
        <v>56</v>
      </c>
      <c r="C27" s="3"/>
      <c r="D27" s="3"/>
      <c r="E27" s="3"/>
    </row>
    <row r="28" spans="1:5" ht="15" customHeight="1">
      <c r="A28" s="33">
        <v>16</v>
      </c>
      <c r="B28" s="34" t="s">
        <v>57</v>
      </c>
      <c r="C28" s="3"/>
      <c r="D28" s="3"/>
      <c r="E28" s="3"/>
    </row>
    <row r="29" spans="1:5" ht="15" customHeight="1">
      <c r="A29" s="33">
        <v>17</v>
      </c>
      <c r="B29" s="34" t="s">
        <v>58</v>
      </c>
      <c r="C29" s="3"/>
      <c r="D29" s="3"/>
      <c r="E29" s="3"/>
    </row>
    <row r="30" spans="1:5" ht="15" customHeight="1">
      <c r="A30" s="33">
        <v>18</v>
      </c>
      <c r="B30" s="34" t="s">
        <v>57</v>
      </c>
      <c r="C30" s="3"/>
      <c r="D30" s="3"/>
      <c r="E30" s="3"/>
    </row>
    <row r="31" spans="1:5" ht="15" customHeight="1">
      <c r="A31" s="33">
        <v>19</v>
      </c>
      <c r="B31" s="34" t="s">
        <v>58</v>
      </c>
      <c r="C31" s="3"/>
      <c r="D31" s="3"/>
      <c r="E31" s="3"/>
    </row>
    <row r="32" spans="1:5" ht="15" customHeight="1">
      <c r="A32" s="33">
        <v>20</v>
      </c>
      <c r="B32" s="34" t="s">
        <v>59</v>
      </c>
      <c r="C32" s="3"/>
      <c r="D32" s="3"/>
      <c r="E32" s="3"/>
    </row>
    <row r="33" spans="1:5" ht="15" customHeight="1">
      <c r="A33" s="33">
        <v>21</v>
      </c>
      <c r="B33" s="34" t="s">
        <v>60</v>
      </c>
      <c r="C33" s="3"/>
      <c r="D33" s="3"/>
      <c r="E33" s="3"/>
    </row>
    <row r="34" spans="1:5" ht="15" customHeight="1">
      <c r="A34" s="33">
        <v>22</v>
      </c>
      <c r="B34" s="34" t="s">
        <v>61</v>
      </c>
      <c r="C34" s="3"/>
      <c r="D34" s="3"/>
      <c r="E34" s="3"/>
    </row>
    <row r="35" spans="1:5" ht="15" customHeight="1">
      <c r="A35" s="33">
        <v>23</v>
      </c>
      <c r="B35" s="34" t="s">
        <v>62</v>
      </c>
      <c r="C35" s="3"/>
      <c r="D35" s="3"/>
      <c r="E35" s="3"/>
    </row>
    <row r="36" spans="1:5" ht="15" customHeight="1">
      <c r="A36" s="33">
        <v>24</v>
      </c>
      <c r="B36" s="34" t="s">
        <v>63</v>
      </c>
      <c r="C36" s="3"/>
      <c r="D36" s="3"/>
      <c r="E36" s="3"/>
    </row>
    <row r="37" spans="1:5" ht="15" customHeight="1">
      <c r="A37" s="33">
        <v>25</v>
      </c>
      <c r="B37" s="34" t="s">
        <v>64</v>
      </c>
      <c r="C37" s="3"/>
      <c r="D37" s="3"/>
      <c r="E37" s="3"/>
    </row>
    <row r="38" spans="1:5" ht="15" customHeight="1">
      <c r="A38" s="33">
        <v>26</v>
      </c>
      <c r="B38" s="34" t="s">
        <v>65</v>
      </c>
      <c r="C38" s="3"/>
      <c r="D38" s="3"/>
      <c r="E38" s="3"/>
    </row>
    <row r="39" spans="1:5" ht="15" customHeight="1">
      <c r="A39" s="33">
        <v>27</v>
      </c>
      <c r="B39" s="34" t="s">
        <v>66</v>
      </c>
      <c r="C39" s="3"/>
      <c r="D39" s="3"/>
      <c r="E39" s="3"/>
    </row>
    <row r="40" spans="1:5" ht="15" customHeight="1">
      <c r="A40" s="33">
        <v>28</v>
      </c>
      <c r="B40" s="34" t="s">
        <v>67</v>
      </c>
      <c r="C40" s="3"/>
      <c r="D40" s="3"/>
      <c r="E40" s="3"/>
    </row>
    <row r="41" spans="1:5" ht="15" customHeight="1">
      <c r="A41" s="33">
        <v>29</v>
      </c>
      <c r="B41" s="34" t="s">
        <v>68</v>
      </c>
      <c r="C41" s="3"/>
      <c r="D41" s="3"/>
      <c r="E41" s="3"/>
    </row>
    <row r="42" spans="1:5" ht="15" customHeight="1">
      <c r="A42" s="33">
        <v>30</v>
      </c>
      <c r="B42" s="34" t="s">
        <v>69</v>
      </c>
      <c r="C42" s="3"/>
      <c r="D42" s="3"/>
      <c r="E42" s="3"/>
    </row>
    <row r="43" spans="1:5" ht="15" customHeight="1">
      <c r="A43" s="33">
        <v>31</v>
      </c>
      <c r="B43" s="34" t="s">
        <v>70</v>
      </c>
      <c r="C43" s="3"/>
      <c r="D43" s="3"/>
      <c r="E43" s="3"/>
    </row>
    <row r="44" spans="1:5" ht="15" customHeight="1">
      <c r="A44" s="33">
        <v>32</v>
      </c>
      <c r="B44" s="34" t="s">
        <v>71</v>
      </c>
      <c r="C44" s="3"/>
      <c r="D44" s="3"/>
      <c r="E44" s="3"/>
    </row>
    <row r="45" spans="1:5" ht="15" customHeight="1">
      <c r="A45" s="3"/>
      <c r="B45" s="34" t="s">
        <v>72</v>
      </c>
      <c r="C45" s="3"/>
      <c r="D45" s="3"/>
      <c r="E45" s="3"/>
    </row>
    <row r="46" spans="1:5" ht="15" customHeight="1">
      <c r="A46" s="3"/>
      <c r="B46" s="34" t="s">
        <v>72</v>
      </c>
      <c r="C46" s="3"/>
      <c r="D46" s="3"/>
      <c r="E46" s="3"/>
    </row>
    <row r="47" spans="1:5" ht="15" customHeight="1">
      <c r="A47" s="3"/>
      <c r="B47" s="34" t="s">
        <v>72</v>
      </c>
      <c r="C47" s="3"/>
      <c r="D47" s="3"/>
      <c r="E47" s="3"/>
    </row>
    <row r="48" spans="1:5" ht="15" customHeight="1">
      <c r="A48" s="3"/>
      <c r="B48" s="34" t="s">
        <v>72</v>
      </c>
      <c r="C48" s="3"/>
      <c r="D48" s="3"/>
      <c r="E48" s="3"/>
    </row>
    <row r="49" spans="1:5" ht="15" customHeight="1">
      <c r="A49" s="3"/>
      <c r="B49" s="34" t="s">
        <v>72</v>
      </c>
      <c r="C49" s="3"/>
      <c r="D49" s="3"/>
      <c r="E49" s="3"/>
    </row>
    <row r="50" spans="1:5" ht="15" customHeight="1">
      <c r="A50" s="3"/>
      <c r="B50" s="34" t="s">
        <v>72</v>
      </c>
      <c r="C50" s="3"/>
      <c r="D50" s="3"/>
      <c r="E50" s="3"/>
    </row>
    <row r="51" spans="1:5" ht="15" customHeight="1">
      <c r="A51" s="3"/>
      <c r="B51" s="34" t="s">
        <v>72</v>
      </c>
      <c r="C51" s="3"/>
      <c r="D51" s="3"/>
      <c r="E51" s="3"/>
    </row>
    <row r="52" spans="1:5" ht="15" customHeight="1">
      <c r="A52" s="3"/>
      <c r="B52" s="34" t="s">
        <v>72</v>
      </c>
      <c r="C52" s="3"/>
      <c r="D52" s="3"/>
      <c r="E52" s="3"/>
    </row>
    <row r="53" spans="1:5" ht="15" customHeight="1">
      <c r="A53" s="3"/>
      <c r="B53" s="34" t="s">
        <v>72</v>
      </c>
      <c r="C53" s="3"/>
      <c r="D53" s="3"/>
      <c r="E53" s="3"/>
    </row>
    <row r="54" spans="1:5" ht="15" customHeight="1">
      <c r="A54" s="3"/>
      <c r="B54" s="34" t="s">
        <v>72</v>
      </c>
      <c r="C54" s="3"/>
      <c r="D54" s="3"/>
      <c r="E54" s="3"/>
    </row>
    <row r="55" spans="1:5" ht="15" customHeight="1">
      <c r="A55" s="3"/>
      <c r="B55" s="34" t="s">
        <v>72</v>
      </c>
      <c r="C55" s="3"/>
      <c r="D55" s="3"/>
      <c r="E55" s="3"/>
    </row>
    <row r="56" spans="1:5" ht="15" customHeight="1">
      <c r="A56" s="3"/>
      <c r="B56" s="34" t="s">
        <v>72</v>
      </c>
      <c r="C56" s="3"/>
      <c r="D56" s="3"/>
      <c r="E56" s="3"/>
    </row>
    <row r="57" spans="1:5" ht="15" customHeight="1">
      <c r="A57" s="3"/>
      <c r="B57" s="34" t="s">
        <v>72</v>
      </c>
      <c r="C57" s="3"/>
      <c r="D57" s="3"/>
      <c r="E57" s="3"/>
    </row>
    <row r="58" spans="1:5" ht="15" customHeight="1">
      <c r="A58" s="3"/>
      <c r="B58" s="34" t="s">
        <v>72</v>
      </c>
      <c r="C58" s="3"/>
      <c r="D58" s="3"/>
      <c r="E58" s="3"/>
    </row>
    <row r="59" spans="1:5" ht="15" customHeight="1">
      <c r="A59" s="3"/>
      <c r="B59" s="34" t="s">
        <v>72</v>
      </c>
      <c r="C59" s="3"/>
      <c r="D59" s="3"/>
      <c r="E59" s="3"/>
    </row>
    <row r="60" spans="1:5" ht="15" customHeight="1">
      <c r="A60" s="3"/>
      <c r="B60" s="34" t="s">
        <v>72</v>
      </c>
      <c r="C60" s="3"/>
      <c r="D60" s="3"/>
      <c r="E60" s="3"/>
    </row>
    <row r="61" spans="1:5" ht="15" customHeight="1">
      <c r="A61" s="3"/>
      <c r="B61" s="34" t="s">
        <v>72</v>
      </c>
      <c r="C61" s="3"/>
      <c r="D61" s="3"/>
      <c r="E61" s="3"/>
    </row>
    <row r="62" spans="1:5" ht="15" customHeight="1">
      <c r="A62" s="3"/>
      <c r="B62" s="34" t="s">
        <v>72</v>
      </c>
      <c r="C62" s="3"/>
      <c r="D62" s="3"/>
      <c r="E62" s="3"/>
    </row>
    <row r="63" spans="1:5" ht="15" customHeight="1">
      <c r="A63" s="3"/>
      <c r="B63" s="34" t="s">
        <v>72</v>
      </c>
      <c r="C63" s="3"/>
      <c r="D63" s="3"/>
      <c r="E63" s="3"/>
    </row>
    <row r="64" spans="1:5" ht="15" customHeight="1">
      <c r="A64" s="3"/>
      <c r="B64" s="34" t="s">
        <v>72</v>
      </c>
      <c r="C64" s="3"/>
      <c r="D64" s="3"/>
      <c r="E64" s="3"/>
    </row>
    <row r="65" spans="1:5" ht="15" customHeight="1">
      <c r="A65" s="3"/>
      <c r="B65" s="34" t="s">
        <v>72</v>
      </c>
      <c r="C65" s="3"/>
      <c r="D65" s="3"/>
      <c r="E65" s="3"/>
    </row>
    <row r="66" spans="1:5" ht="15" customHeight="1">
      <c r="A66" s="3"/>
      <c r="B66" s="34" t="s">
        <v>72</v>
      </c>
      <c r="C66" s="3"/>
      <c r="D66" s="3"/>
      <c r="E66" s="3"/>
    </row>
    <row r="67" spans="1:5" ht="15" customHeight="1">
      <c r="A67" s="3"/>
      <c r="B67" s="34" t="s">
        <v>72</v>
      </c>
      <c r="C67" s="3"/>
      <c r="D67" s="3"/>
      <c r="E67" s="3"/>
    </row>
    <row r="68" spans="1:5" ht="15" customHeight="1">
      <c r="A68" s="3"/>
      <c r="B68" s="34" t="s">
        <v>72</v>
      </c>
      <c r="C68" s="3"/>
      <c r="D68" s="3"/>
      <c r="E68" s="3"/>
    </row>
    <row r="69" spans="1:5" ht="15" customHeight="1">
      <c r="A69" s="3"/>
      <c r="B69" s="34" t="s">
        <v>72</v>
      </c>
      <c r="C69" s="3"/>
      <c r="D69" s="3"/>
      <c r="E69" s="3"/>
    </row>
    <row r="70" spans="1:5" ht="15" customHeight="1">
      <c r="A70" s="3"/>
      <c r="B70" s="34" t="s">
        <v>72</v>
      </c>
      <c r="C70" s="3"/>
      <c r="D70" s="3"/>
      <c r="E70" s="3"/>
    </row>
    <row r="71" spans="1:5" ht="15" customHeight="1">
      <c r="A71" s="3"/>
      <c r="B71" s="34" t="s">
        <v>72</v>
      </c>
      <c r="C71" s="3"/>
      <c r="D71" s="3"/>
      <c r="E71" s="3"/>
    </row>
    <row r="72" spans="1:5" ht="15" customHeight="1">
      <c r="A72" s="3"/>
      <c r="B72" s="34" t="s">
        <v>72</v>
      </c>
      <c r="C72" s="3"/>
      <c r="D72" s="3"/>
      <c r="E72" s="3"/>
    </row>
    <row r="73" spans="1:5" ht="15" customHeight="1">
      <c r="A73" s="3"/>
      <c r="B73" s="34" t="s">
        <v>72</v>
      </c>
      <c r="C73" s="3"/>
      <c r="D73" s="3"/>
      <c r="E73" s="3"/>
    </row>
    <row r="74" spans="1:5" ht="15" customHeight="1">
      <c r="A74" s="3"/>
      <c r="B74" s="34" t="s">
        <v>72</v>
      </c>
      <c r="C74" s="3"/>
      <c r="D74" s="3"/>
      <c r="E74" s="3"/>
    </row>
    <row r="75" spans="1:5" ht="15" customHeight="1">
      <c r="A75" s="3"/>
      <c r="B75" s="34" t="s">
        <v>72</v>
      </c>
      <c r="C75" s="3"/>
      <c r="D75" s="3"/>
      <c r="E75" s="3"/>
    </row>
    <row r="76" spans="1:5" ht="15" customHeight="1">
      <c r="A76" s="3"/>
      <c r="B76" s="34" t="s">
        <v>72</v>
      </c>
      <c r="C76" s="3"/>
      <c r="D76" s="3"/>
      <c r="E76" s="3"/>
    </row>
    <row r="77" spans="1:5" ht="15" customHeight="1">
      <c r="A77" s="3"/>
      <c r="B77" s="34" t="s">
        <v>72</v>
      </c>
      <c r="C77" s="3"/>
      <c r="D77" s="3"/>
      <c r="E77" s="3"/>
    </row>
    <row r="78" spans="1:5" ht="15" customHeight="1">
      <c r="A78" s="3"/>
      <c r="B78" s="34" t="s">
        <v>72</v>
      </c>
      <c r="C78" s="3"/>
      <c r="D78" s="3"/>
      <c r="E78" s="3"/>
    </row>
    <row r="79" spans="1:5" ht="15" customHeight="1">
      <c r="A79" s="3"/>
      <c r="B79" s="34" t="s">
        <v>72</v>
      </c>
      <c r="C79" s="3"/>
      <c r="D79" s="3"/>
      <c r="E79" s="3"/>
    </row>
    <row r="80" spans="1:5" ht="15" customHeight="1">
      <c r="A80" s="3"/>
      <c r="B80" s="3"/>
      <c r="C80" s="3"/>
      <c r="D80" s="3"/>
      <c r="E80" s="3"/>
    </row>
    <row r="81" spans="1:5" ht="15" customHeight="1">
      <c r="A81" s="3"/>
      <c r="B81" s="3"/>
      <c r="C81" s="3"/>
      <c r="D81" s="3"/>
      <c r="E81" s="3"/>
    </row>
    <row r="82" spans="1:5" ht="15" customHeight="1">
      <c r="A82" s="3"/>
      <c r="B82" s="3"/>
      <c r="C82" s="3"/>
      <c r="D82" s="3"/>
      <c r="E82" s="3"/>
    </row>
    <row r="83" spans="1:5" ht="15" customHeight="1">
      <c r="A83" s="3"/>
      <c r="B83" s="3"/>
      <c r="C83" s="3"/>
      <c r="D83" s="3"/>
      <c r="E83" s="3"/>
    </row>
    <row r="84" spans="1:5" ht="15" customHeight="1">
      <c r="A84" s="3"/>
      <c r="B84" s="3"/>
      <c r="C84" s="3"/>
      <c r="D84" s="3"/>
      <c r="E84" s="3"/>
    </row>
    <row r="85" spans="1:5" ht="15" customHeight="1">
      <c r="A85" s="3"/>
      <c r="B85" s="3"/>
      <c r="C85" s="3"/>
      <c r="D85" s="3"/>
      <c r="E85" s="3"/>
    </row>
    <row r="86" spans="1:5" ht="15" customHeight="1">
      <c r="A86" s="3"/>
      <c r="B86" s="3"/>
      <c r="C86" s="3"/>
      <c r="D86" s="3"/>
      <c r="E86" s="3"/>
    </row>
    <row r="87" spans="1:5" ht="15" customHeight="1">
      <c r="A87" s="3"/>
      <c r="B87" s="3"/>
      <c r="C87" s="3"/>
      <c r="D87" s="3"/>
      <c r="E87" s="3"/>
    </row>
    <row r="88" spans="1:5" ht="15" customHeight="1">
      <c r="A88" s="3"/>
      <c r="B88" s="3"/>
      <c r="C88" s="3"/>
      <c r="D88" s="3"/>
      <c r="E88" s="3"/>
    </row>
    <row r="89" spans="1:5" ht="15" customHeight="1">
      <c r="A89" s="3"/>
      <c r="B89" s="3"/>
      <c r="C89" s="3"/>
      <c r="D89" s="3"/>
      <c r="E89" s="3"/>
    </row>
    <row r="90" spans="1:5" ht="15" customHeight="1">
      <c r="A90" s="3"/>
      <c r="B90" s="3"/>
      <c r="C90" s="3"/>
      <c r="D90" s="3"/>
      <c r="E90" s="3"/>
    </row>
    <row r="91" spans="1:5" ht="15" customHeight="1">
      <c r="A91" s="3"/>
      <c r="B91" s="3"/>
      <c r="C91" s="3"/>
      <c r="D91" s="3"/>
      <c r="E91" s="3"/>
    </row>
  </sheetData>
  <mergeCells count="1">
    <mergeCell ref="B2:C2"/>
  </mergeCells>
  <pageMargins left="0.7" right="0.7" top="0.75" bottom="0.75" header="0.3" footer="0.3"/>
  <pageSetup orientation="portrait"/>
  <headerFooter>
    <oddFooter>&amp;C&amp;"Helvetica Neue,Regular"&amp;12&amp;K000000&amp;P</oddFooter>
  </headerFooter>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DataValidation!$A$2:$A$8</xm:f>
          </x14:formula1>
          <xm:sqref>C6</xm:sqref>
        </x14:dataValidation>
        <x14:dataValidation type="list" allowBlank="1" showInputMessage="1" showErrorMessage="1" xr:uid="{00000000-0002-0000-0100-000001000000}">
          <x14:formula1>
            <xm:f>DataValidation!$B$2:$B$9</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defaultRowHeight="15"/>
  <sheetData>
    <row r="1" spans="1:4">
      <c r="A1" t="s">
        <v>30</v>
      </c>
      <c r="B1" t="s">
        <v>32</v>
      </c>
    </row>
    <row r="2" spans="1:4">
      <c r="A2" s="77" t="s">
        <v>31</v>
      </c>
      <c r="B2" s="77" t="s">
        <v>73</v>
      </c>
    </row>
    <row r="3" spans="1:4">
      <c r="A3" s="77" t="s">
        <v>74</v>
      </c>
      <c r="B3" s="77" t="s">
        <v>75</v>
      </c>
    </row>
    <row r="4" spans="1:4">
      <c r="A4" s="77" t="s">
        <v>76</v>
      </c>
      <c r="B4" s="77" t="s">
        <v>33</v>
      </c>
    </row>
    <row r="5" spans="1:4">
      <c r="A5" s="77" t="s">
        <v>77</v>
      </c>
      <c r="B5" s="77" t="s">
        <v>78</v>
      </c>
    </row>
    <row r="6" spans="1:4">
      <c r="A6" s="77" t="s">
        <v>79</v>
      </c>
      <c r="B6" s="77" t="s">
        <v>80</v>
      </c>
    </row>
    <row r="7" spans="1:4">
      <c r="A7" s="77" t="s">
        <v>81</v>
      </c>
      <c r="B7" s="77" t="s">
        <v>82</v>
      </c>
    </row>
    <row r="8" spans="1:4">
      <c r="A8" s="77" t="s">
        <v>83</v>
      </c>
      <c r="B8" s="77" t="s">
        <v>84</v>
      </c>
    </row>
    <row r="9" spans="1:4">
      <c r="A9" t="str">
        <f t="shared" ref="A9:A12" si="0">TRIM(D20)</f>
        <v/>
      </c>
      <c r="B9" s="77" t="s">
        <v>83</v>
      </c>
    </row>
    <row r="10" spans="1:4">
      <c r="A10" t="str">
        <f t="shared" si="0"/>
        <v/>
      </c>
    </row>
    <row r="11" spans="1:4">
      <c r="A11" t="str">
        <f t="shared" si="0"/>
        <v/>
      </c>
    </row>
    <row r="12" spans="1:4">
      <c r="A12" t="str">
        <f t="shared" si="0"/>
        <v/>
      </c>
    </row>
    <row r="13" spans="1:4">
      <c r="D13" t="s">
        <v>85</v>
      </c>
    </row>
    <row r="14" spans="1:4">
      <c r="D14" t="s">
        <v>86</v>
      </c>
    </row>
    <row r="15" spans="1:4">
      <c r="D15" t="s">
        <v>87</v>
      </c>
    </row>
    <row r="16" spans="1:4">
      <c r="D16" t="s">
        <v>88</v>
      </c>
    </row>
    <row r="17" spans="4:4">
      <c r="D17" t="s">
        <v>89</v>
      </c>
    </row>
    <row r="18" spans="4:4">
      <c r="D18" t="s">
        <v>90</v>
      </c>
    </row>
    <row r="19" spans="4:4">
      <c r="D19" t="s">
        <v>91</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83"/>
  <sheetViews>
    <sheetView showGridLines="0" topLeftCell="A4" workbookViewId="0">
      <selection activeCell="L17" sqref="L17"/>
    </sheetView>
  </sheetViews>
  <sheetFormatPr defaultColWidth="8.85546875" defaultRowHeight="15" customHeight="1"/>
  <cols>
    <col min="1" max="1" width="11.28515625" style="1" customWidth="1"/>
    <col min="2" max="2" width="53.28515625" style="1" customWidth="1"/>
    <col min="3" max="6" width="22.7109375" style="1" customWidth="1"/>
    <col min="7" max="256" width="8.85546875" style="1" customWidth="1"/>
  </cols>
  <sheetData>
    <row r="1" spans="1:10" ht="15" customHeight="1">
      <c r="A1" s="35" t="s">
        <v>92</v>
      </c>
      <c r="B1" s="36" t="str">
        <f>'Measure Info'!C8</f>
        <v>Epic</v>
      </c>
      <c r="C1" s="19"/>
      <c r="D1" s="19"/>
      <c r="E1" s="19"/>
      <c r="F1" s="19"/>
      <c r="G1" s="3"/>
      <c r="H1" s="3"/>
      <c r="I1" s="3"/>
      <c r="J1" s="3"/>
    </row>
    <row r="2" spans="1:10" ht="15" customHeight="1">
      <c r="A2" s="37"/>
      <c r="B2" s="38"/>
      <c r="C2" s="14" t="s">
        <v>93</v>
      </c>
      <c r="D2" s="14" t="s">
        <v>94</v>
      </c>
      <c r="E2" s="14" t="s">
        <v>95</v>
      </c>
      <c r="F2" s="14" t="s">
        <v>96</v>
      </c>
      <c r="G2" s="20"/>
      <c r="H2" s="3"/>
      <c r="I2" s="3"/>
      <c r="J2" s="3"/>
    </row>
    <row r="3" spans="1:10" ht="74.25" customHeight="1">
      <c r="A3" s="39" t="s">
        <v>97</v>
      </c>
      <c r="B3" s="40" t="s">
        <v>39</v>
      </c>
      <c r="C3" s="41" t="s">
        <v>98</v>
      </c>
      <c r="D3" s="41" t="s">
        <v>99</v>
      </c>
      <c r="E3" s="41" t="s">
        <v>100</v>
      </c>
      <c r="F3" s="41" t="s">
        <v>101</v>
      </c>
      <c r="G3" s="20"/>
      <c r="H3" s="3"/>
      <c r="I3" s="3"/>
      <c r="J3" s="3"/>
    </row>
    <row r="4" spans="1:10" ht="15" customHeight="1">
      <c r="A4" s="42"/>
      <c r="B4" s="43"/>
      <c r="C4" s="44" t="s">
        <v>9</v>
      </c>
      <c r="D4" s="45" t="s">
        <v>9</v>
      </c>
      <c r="E4" s="45" t="s">
        <v>9</v>
      </c>
      <c r="F4" s="45" t="s">
        <v>9</v>
      </c>
      <c r="G4" s="20"/>
      <c r="H4" s="3"/>
      <c r="I4" s="3"/>
      <c r="J4" s="3"/>
    </row>
    <row r="5" spans="1:10" ht="15" customHeight="1">
      <c r="A5" s="23">
        <v>1</v>
      </c>
      <c r="B5" s="21" t="str">
        <f>'Measure Info'!B13</f>
        <v>Hospital Name</v>
      </c>
      <c r="C5" s="23">
        <v>1</v>
      </c>
      <c r="D5" s="23">
        <v>1</v>
      </c>
      <c r="E5" s="23">
        <v>1</v>
      </c>
      <c r="F5" s="23">
        <v>1</v>
      </c>
      <c r="G5" s="20"/>
      <c r="H5" s="3"/>
      <c r="I5" s="3"/>
      <c r="J5" s="3"/>
    </row>
    <row r="6" spans="1:10" ht="15" customHeight="1">
      <c r="A6" s="23">
        <v>2</v>
      </c>
      <c r="B6" s="21" t="str">
        <f>'Measure Info'!B14</f>
        <v>Organization HCO ID</v>
      </c>
      <c r="C6" s="23">
        <v>1</v>
      </c>
      <c r="D6" s="23">
        <v>1</v>
      </c>
      <c r="E6" s="23">
        <v>1</v>
      </c>
      <c r="F6" s="23">
        <v>1</v>
      </c>
      <c r="G6" s="20"/>
      <c r="H6" s="3"/>
      <c r="I6" s="3"/>
      <c r="J6" s="3"/>
    </row>
    <row r="7" spans="1:10" ht="15" customHeight="1">
      <c r="A7" s="23">
        <v>3</v>
      </c>
      <c r="B7" s="21" t="str">
        <f>'Measure Info'!B15</f>
        <v xml:space="preserve">Medical Record Number </v>
      </c>
      <c r="C7" s="23">
        <v>1</v>
      </c>
      <c r="D7" s="23">
        <v>1</v>
      </c>
      <c r="E7" s="23">
        <v>1</v>
      </c>
      <c r="F7" s="23">
        <v>1</v>
      </c>
      <c r="G7" s="20"/>
      <c r="H7" s="3"/>
      <c r="I7" s="3"/>
      <c r="J7" s="3"/>
    </row>
    <row r="8" spans="1:10" ht="15" customHeight="1">
      <c r="A8" s="23">
        <v>4</v>
      </c>
      <c r="B8" s="21" t="str">
        <f>'Measure Info'!B16</f>
        <v xml:space="preserve">Encounter ID </v>
      </c>
      <c r="C8" s="23">
        <v>1</v>
      </c>
      <c r="D8" s="23">
        <v>1</v>
      </c>
      <c r="E8" s="23">
        <v>1</v>
      </c>
      <c r="F8" s="23">
        <v>1</v>
      </c>
      <c r="G8" s="20"/>
      <c r="H8" s="3"/>
      <c r="I8" s="3"/>
      <c r="J8" s="3"/>
    </row>
    <row r="9" spans="1:10" ht="15" customHeight="1">
      <c r="A9" s="23">
        <v>5</v>
      </c>
      <c r="B9" s="21" t="str">
        <f>'Measure Info'!B17</f>
        <v>Patient Characteristic Birthdate:  Birth date</v>
      </c>
      <c r="C9" s="23">
        <v>1</v>
      </c>
      <c r="D9" s="23">
        <v>1</v>
      </c>
      <c r="E9" s="23">
        <v>1</v>
      </c>
      <c r="F9" s="23">
        <v>1</v>
      </c>
      <c r="G9" s="20"/>
      <c r="H9" s="3"/>
      <c r="I9" s="3"/>
      <c r="J9" s="3"/>
    </row>
    <row r="10" spans="1:10" ht="15" customHeight="1">
      <c r="A10" s="23">
        <v>6</v>
      </c>
      <c r="B10" s="21" t="str">
        <f>'Measure Info'!B18</f>
        <v>Patient Characteristic:  ONC Administrative Sex</v>
      </c>
      <c r="C10" s="23">
        <v>1</v>
      </c>
      <c r="D10" s="23">
        <v>1</v>
      </c>
      <c r="E10" s="23">
        <v>1</v>
      </c>
      <c r="F10" s="23">
        <v>1</v>
      </c>
      <c r="G10" s="20"/>
      <c r="H10" s="3"/>
      <c r="I10" s="3"/>
      <c r="J10" s="46"/>
    </row>
    <row r="11" spans="1:10" ht="15" customHeight="1">
      <c r="A11" s="23">
        <v>7</v>
      </c>
      <c r="B11" s="21" t="str">
        <f>'Measure Info'!B19</f>
        <v>Patient Characteristic: Race</v>
      </c>
      <c r="C11" s="23">
        <v>1</v>
      </c>
      <c r="D11" s="23">
        <v>1</v>
      </c>
      <c r="E11" s="23">
        <v>1</v>
      </c>
      <c r="F11" s="23">
        <v>1</v>
      </c>
      <c r="G11" s="20"/>
      <c r="H11" s="3"/>
      <c r="I11" s="3"/>
      <c r="J11" s="46"/>
    </row>
    <row r="12" spans="1:10" ht="15" customHeight="1">
      <c r="A12" s="23">
        <v>8</v>
      </c>
      <c r="B12" s="21" t="str">
        <f>'Measure Info'!B20</f>
        <v>Patient Characteristic:  Ethnicity</v>
      </c>
      <c r="C12" s="23">
        <v>1</v>
      </c>
      <c r="D12" s="23">
        <v>1</v>
      </c>
      <c r="E12" s="23">
        <v>1</v>
      </c>
      <c r="F12" s="23">
        <v>1</v>
      </c>
      <c r="G12" s="20"/>
      <c r="H12" s="3"/>
      <c r="I12" s="3"/>
      <c r="J12" s="47"/>
    </row>
    <row r="13" spans="1:10" ht="15" customHeight="1">
      <c r="A13" s="23">
        <v>9</v>
      </c>
      <c r="B13" s="21" t="str">
        <f>'Measure Info'!B21</f>
        <v>Patient Characteristic:  Payer</v>
      </c>
      <c r="C13" s="23">
        <v>1</v>
      </c>
      <c r="D13" s="23">
        <v>1</v>
      </c>
      <c r="E13" s="23">
        <v>1</v>
      </c>
      <c r="F13" s="23">
        <v>1</v>
      </c>
      <c r="G13" s="20"/>
      <c r="H13" s="3"/>
      <c r="I13" s="3"/>
      <c r="J13" s="3"/>
    </row>
    <row r="14" spans="1:10" ht="15" customHeight="1">
      <c r="A14" s="23">
        <v>10</v>
      </c>
      <c r="B14" s="21" t="str">
        <f>'Measure Info'!B22</f>
        <v>Encounter, Performed: Encounter Inpatient</v>
      </c>
      <c r="C14" s="23">
        <v>1</v>
      </c>
      <c r="D14" s="23">
        <v>1</v>
      </c>
      <c r="E14" s="23">
        <v>1</v>
      </c>
      <c r="F14" s="23">
        <v>1</v>
      </c>
      <c r="G14" s="20"/>
      <c r="H14" s="3"/>
      <c r="I14" s="3"/>
      <c r="J14" s="3"/>
    </row>
    <row r="15" spans="1:10" ht="15" customHeight="1">
      <c r="A15" s="23">
        <v>11</v>
      </c>
      <c r="B15" s="21" t="str">
        <f>'Measure Info'!B23</f>
        <v>Encounter, Performed: Encounter Inpatient, Relevant Period startTime</v>
      </c>
      <c r="C15" s="23">
        <v>1</v>
      </c>
      <c r="D15" s="23">
        <v>1</v>
      </c>
      <c r="E15" s="23">
        <v>1</v>
      </c>
      <c r="F15" s="23">
        <v>1</v>
      </c>
      <c r="G15" s="20"/>
      <c r="H15" s="3"/>
      <c r="I15" s="3"/>
      <c r="J15" s="3"/>
    </row>
    <row r="16" spans="1:10" ht="15" customHeight="1">
      <c r="A16" s="23">
        <v>12</v>
      </c>
      <c r="B16" s="21" t="str">
        <f>'Measure Info'!B24</f>
        <v>Encounter, Performed: Encounter Inpatient, Relevant Period endTime</v>
      </c>
      <c r="C16" s="23">
        <v>1</v>
      </c>
      <c r="D16" s="23">
        <v>1</v>
      </c>
      <c r="E16" s="23">
        <v>1</v>
      </c>
      <c r="F16" s="23">
        <v>1</v>
      </c>
      <c r="G16" s="20"/>
      <c r="H16" s="3"/>
      <c r="I16" s="3"/>
      <c r="J16" s="3"/>
    </row>
    <row r="17" spans="1:10" ht="15" customHeight="1">
      <c r="A17" s="23">
        <v>13</v>
      </c>
      <c r="B17" s="21" t="str">
        <f>'Measure Info'!B25</f>
        <v>Encounter Performed, Diagnosis, Abnormal Presentation</v>
      </c>
      <c r="C17" s="23">
        <v>1</v>
      </c>
      <c r="D17" s="23">
        <v>1</v>
      </c>
      <c r="E17" s="23">
        <v>1</v>
      </c>
      <c r="F17" s="23">
        <v>1</v>
      </c>
      <c r="G17" s="20"/>
      <c r="H17" s="3"/>
      <c r="I17" s="3"/>
      <c r="J17" s="3"/>
    </row>
    <row r="18" spans="1:10" ht="15" customHeight="1">
      <c r="A18" s="23">
        <v>14</v>
      </c>
      <c r="B18" s="48" t="str">
        <f>'Measure Info'!B26</f>
        <v>Encounter Performed, Diagnosis, Delivery of Singleton</v>
      </c>
      <c r="C18" s="49" t="s">
        <v>102</v>
      </c>
      <c r="D18" s="49" t="s">
        <v>102</v>
      </c>
      <c r="E18" s="49" t="s">
        <v>102</v>
      </c>
      <c r="F18" s="49" t="s">
        <v>102</v>
      </c>
      <c r="G18" s="20"/>
      <c r="H18" s="3"/>
      <c r="I18" s="3"/>
      <c r="J18" s="3"/>
    </row>
    <row r="19" spans="1:10" ht="15" customHeight="1">
      <c r="A19" s="23">
        <v>15</v>
      </c>
      <c r="B19" s="48" t="str">
        <f>'Measure Info'!B27</f>
        <v>Encounter Performed, Diagnosis, Placenta Previa</v>
      </c>
      <c r="C19" s="49" t="s">
        <v>102</v>
      </c>
      <c r="D19" s="49" t="s">
        <v>102</v>
      </c>
      <c r="E19" s="49" t="s">
        <v>102</v>
      </c>
      <c r="F19" s="49" t="s">
        <v>102</v>
      </c>
      <c r="G19" s="20"/>
      <c r="H19" s="3"/>
      <c r="I19" s="3"/>
      <c r="J19" s="3"/>
    </row>
    <row r="20" spans="1:10" ht="15" customHeight="1">
      <c r="A20" s="23">
        <v>16</v>
      </c>
      <c r="B20" s="48" t="str">
        <f>'Measure Info'!B28</f>
        <v>Procedure, Performed, Code/Description</v>
      </c>
      <c r="C20" s="49" t="s">
        <v>102</v>
      </c>
      <c r="D20" s="49" t="s">
        <v>102</v>
      </c>
      <c r="E20" s="49" t="s">
        <v>102</v>
      </c>
      <c r="F20" s="49" t="s">
        <v>102</v>
      </c>
      <c r="G20" s="20"/>
      <c r="H20" s="3"/>
      <c r="I20" s="3"/>
      <c r="J20" s="3"/>
    </row>
    <row r="21" spans="1:10" ht="15" customHeight="1">
      <c r="A21" s="23">
        <v>17</v>
      </c>
      <c r="B21" s="48" t="str">
        <f>'Measure Info'!B29</f>
        <v>Procedure, Performed, Date (Relevant Period)</v>
      </c>
      <c r="C21" s="49" t="s">
        <v>102</v>
      </c>
      <c r="D21" s="49" t="s">
        <v>102</v>
      </c>
      <c r="E21" s="49" t="s">
        <v>102</v>
      </c>
      <c r="F21" s="49" t="s">
        <v>102</v>
      </c>
      <c r="G21" s="20"/>
      <c r="H21" s="3"/>
      <c r="I21" s="3"/>
      <c r="J21" s="3"/>
    </row>
    <row r="22" spans="1:10" ht="15" customHeight="1">
      <c r="A22" s="23">
        <v>18</v>
      </c>
      <c r="B22" s="48" t="str">
        <f>'Measure Info'!B30</f>
        <v>Procedure, Performed, Code/Description</v>
      </c>
      <c r="C22" s="49" t="s">
        <v>102</v>
      </c>
      <c r="D22" s="49" t="s">
        <v>102</v>
      </c>
      <c r="E22" s="49" t="s">
        <v>102</v>
      </c>
      <c r="F22" s="49" t="s">
        <v>102</v>
      </c>
      <c r="G22" s="20"/>
      <c r="H22" s="3"/>
      <c r="I22" s="3"/>
      <c r="J22" s="3"/>
    </row>
    <row r="23" spans="1:10" ht="15" customHeight="1">
      <c r="A23" s="23">
        <v>19</v>
      </c>
      <c r="B23" s="48" t="str">
        <f>'Measure Info'!B31</f>
        <v>Procedure, Performed, Date (Relevant Period)</v>
      </c>
      <c r="C23" s="49" t="s">
        <v>102</v>
      </c>
      <c r="D23" s="49" t="s">
        <v>102</v>
      </c>
      <c r="E23" s="49" t="s">
        <v>102</v>
      </c>
      <c r="F23" s="49" t="s">
        <v>102</v>
      </c>
      <c r="G23" s="20"/>
      <c r="H23" s="3"/>
      <c r="I23" s="3"/>
      <c r="J23" s="3"/>
    </row>
    <row r="24" spans="1:10" ht="15" customHeight="1">
      <c r="A24" s="23">
        <v>20</v>
      </c>
      <c r="B24" s="48" t="str">
        <f>'Measure Info'!B32</f>
        <v>Assessment, Performed: Time of delivery, authorDatetime</v>
      </c>
      <c r="C24" s="49" t="s">
        <v>102</v>
      </c>
      <c r="D24" s="49" t="s">
        <v>102</v>
      </c>
      <c r="E24" s="49" t="s">
        <v>102</v>
      </c>
      <c r="F24" s="49" t="s">
        <v>102</v>
      </c>
      <c r="G24" s="20"/>
      <c r="H24" s="3"/>
      <c r="I24" s="3"/>
      <c r="J24" s="3"/>
    </row>
    <row r="25" spans="1:10" ht="15" customHeight="1">
      <c r="A25" s="23">
        <v>21</v>
      </c>
      <c r="B25" s="48" t="str">
        <f>'Measure Info'!B33</f>
        <v>Assessment, Performed: Estimated Gestational Age at Delivery, authorDatetime</v>
      </c>
      <c r="C25" s="49" t="s">
        <v>102</v>
      </c>
      <c r="D25" s="49" t="s">
        <v>102</v>
      </c>
      <c r="E25" s="49" t="s">
        <v>102</v>
      </c>
      <c r="F25" s="49" t="s">
        <v>102</v>
      </c>
      <c r="G25" s="20"/>
      <c r="H25" s="3"/>
      <c r="I25" s="3"/>
      <c r="J25" s="3"/>
    </row>
    <row r="26" spans="1:10" ht="15" customHeight="1">
      <c r="A26" s="23">
        <v>22</v>
      </c>
      <c r="B26" s="48" t="str">
        <f>'Measure Info'!B34</f>
        <v>Assessment, Performed: Estimated Gestational Age at Delivery, result</v>
      </c>
      <c r="C26" s="49" t="s">
        <v>102</v>
      </c>
      <c r="D26" s="49" t="s">
        <v>102</v>
      </c>
      <c r="E26" s="49" t="s">
        <v>102</v>
      </c>
      <c r="F26" s="49" t="s">
        <v>102</v>
      </c>
      <c r="G26" s="20"/>
      <c r="H26" s="3"/>
      <c r="I26" s="3"/>
      <c r="J26" s="3"/>
    </row>
    <row r="27" spans="1:10" ht="15" customHeight="1">
      <c r="A27" s="23">
        <v>23</v>
      </c>
      <c r="B27" s="48" t="str">
        <f>'Measure Info'!B35</f>
        <v>Assessment, Performed:  Abnormal Presentation</v>
      </c>
      <c r="C27" s="49" t="s">
        <v>102</v>
      </c>
      <c r="D27" s="49" t="s">
        <v>102</v>
      </c>
      <c r="E27" s="49" t="s">
        <v>102</v>
      </c>
      <c r="F27" s="49" t="s">
        <v>102</v>
      </c>
      <c r="G27" s="20"/>
      <c r="H27" s="3"/>
      <c r="I27" s="3"/>
      <c r="J27" s="3"/>
    </row>
    <row r="28" spans="1:10" ht="15" customHeight="1">
      <c r="A28" s="23">
        <v>24</v>
      </c>
      <c r="B28" s="48" t="str">
        <f>'Measure Info'!B36</f>
        <v>Assessment Performed:  Abnormal Presentation, authorDatetime</v>
      </c>
      <c r="C28" s="49" t="s">
        <v>102</v>
      </c>
      <c r="D28" s="49" t="s">
        <v>102</v>
      </c>
      <c r="E28" s="49" t="s">
        <v>102</v>
      </c>
      <c r="F28" s="49" t="s">
        <v>102</v>
      </c>
      <c r="G28" s="20"/>
      <c r="H28" s="3"/>
      <c r="I28" s="3"/>
      <c r="J28" s="3"/>
    </row>
    <row r="29" spans="1:10" ht="15" customHeight="1">
      <c r="A29" s="23">
        <v>25</v>
      </c>
      <c r="B29" s="48" t="str">
        <f>'Measure Info'!B37</f>
        <v>Assessment, Performed:  Births.preterm, authorDatetime</v>
      </c>
      <c r="C29" s="49" t="s">
        <v>102</v>
      </c>
      <c r="D29" s="49" t="s">
        <v>102</v>
      </c>
      <c r="E29" s="49" t="s">
        <v>102</v>
      </c>
      <c r="F29" s="49" t="s">
        <v>102</v>
      </c>
      <c r="G29" s="20"/>
      <c r="H29" s="3"/>
      <c r="I29" s="3"/>
      <c r="J29" s="3"/>
    </row>
    <row r="30" spans="1:10" ht="15" customHeight="1">
      <c r="A30" s="23">
        <v>26</v>
      </c>
      <c r="B30" s="48" t="str">
        <f>'Measure Info'!B38</f>
        <v>Assessment, Performed:  Births.preterm, result</v>
      </c>
      <c r="C30" s="49" t="s">
        <v>102</v>
      </c>
      <c r="D30" s="49" t="s">
        <v>102</v>
      </c>
      <c r="E30" s="49" t="s">
        <v>102</v>
      </c>
      <c r="F30" s="49" t="s">
        <v>102</v>
      </c>
      <c r="G30" s="20"/>
      <c r="H30" s="3"/>
      <c r="I30" s="3"/>
      <c r="J30" s="3"/>
    </row>
    <row r="31" spans="1:10" ht="15" customHeight="1">
      <c r="A31" s="23">
        <v>27</v>
      </c>
      <c r="B31" s="48" t="str">
        <f>'Measure Info'!B39</f>
        <v>Assessment, Performed:  Births.term, authorDatetime</v>
      </c>
      <c r="C31" s="49" t="s">
        <v>102</v>
      </c>
      <c r="D31" s="49" t="s">
        <v>102</v>
      </c>
      <c r="E31" s="49" t="s">
        <v>102</v>
      </c>
      <c r="F31" s="49" t="s">
        <v>102</v>
      </c>
      <c r="G31" s="20"/>
      <c r="H31" s="3"/>
      <c r="I31" s="3"/>
      <c r="J31" s="3"/>
    </row>
    <row r="32" spans="1:10" ht="15" customHeight="1">
      <c r="A32" s="23">
        <v>28</v>
      </c>
      <c r="B32" s="48" t="str">
        <f>'Measure Info'!B40</f>
        <v>Assessment, Performed:  Births.term, result</v>
      </c>
      <c r="C32" s="49" t="s">
        <v>102</v>
      </c>
      <c r="D32" s="49" t="s">
        <v>102</v>
      </c>
      <c r="E32" s="49" t="s">
        <v>102</v>
      </c>
      <c r="F32" s="49" t="s">
        <v>102</v>
      </c>
      <c r="G32" s="20"/>
      <c r="H32" s="3"/>
      <c r="I32" s="3"/>
      <c r="J32" s="3"/>
    </row>
    <row r="33" spans="1:10" ht="15" customHeight="1">
      <c r="A33" s="23">
        <v>29</v>
      </c>
      <c r="B33" s="48" t="str">
        <f>'Measure Info'!B41</f>
        <v>Assessment, Performed:  parity, authorDatetime</v>
      </c>
      <c r="C33" s="49" t="s">
        <v>102</v>
      </c>
      <c r="D33" s="49" t="s">
        <v>102</v>
      </c>
      <c r="E33" s="49" t="s">
        <v>102</v>
      </c>
      <c r="F33" s="49" t="s">
        <v>102</v>
      </c>
      <c r="G33" s="20"/>
      <c r="H33" s="3"/>
      <c r="I33" s="3"/>
      <c r="J33" s="3"/>
    </row>
    <row r="34" spans="1:10" ht="15" customHeight="1">
      <c r="A34" s="23">
        <v>30</v>
      </c>
      <c r="B34" s="48" t="str">
        <f>'Measure Info'!B42</f>
        <v>Assessment, Performed:  parity, result</v>
      </c>
      <c r="C34" s="49" t="s">
        <v>102</v>
      </c>
      <c r="D34" s="49" t="s">
        <v>102</v>
      </c>
      <c r="E34" s="49" t="s">
        <v>102</v>
      </c>
      <c r="F34" s="49" t="s">
        <v>102</v>
      </c>
      <c r="G34" s="20"/>
      <c r="H34" s="3"/>
      <c r="I34" s="3"/>
      <c r="J34" s="3"/>
    </row>
    <row r="35" spans="1:10" ht="15" customHeight="1">
      <c r="A35" s="23">
        <v>31</v>
      </c>
      <c r="B35" s="48" t="str">
        <f>'Measure Info'!B43</f>
        <v>Assessment, Performed:  pregnancies (gravida), authorDatetime</v>
      </c>
      <c r="C35" s="49" t="s">
        <v>102</v>
      </c>
      <c r="D35" s="49" t="s">
        <v>102</v>
      </c>
      <c r="E35" s="49" t="s">
        <v>102</v>
      </c>
      <c r="F35" s="49" t="s">
        <v>102</v>
      </c>
      <c r="G35" s="20"/>
      <c r="H35" s="3"/>
      <c r="I35" s="3"/>
      <c r="J35" s="3"/>
    </row>
    <row r="36" spans="1:10" ht="15" customHeight="1">
      <c r="A36" s="23">
        <v>32</v>
      </c>
      <c r="B36" s="48" t="str">
        <f>'Measure Info'!B44</f>
        <v>Assessment, Performed:  pregnancies (gravida), result</v>
      </c>
      <c r="C36" s="49" t="s">
        <v>102</v>
      </c>
      <c r="D36" s="49" t="s">
        <v>102</v>
      </c>
      <c r="E36" s="49" t="s">
        <v>102</v>
      </c>
      <c r="F36" s="49" t="s">
        <v>102</v>
      </c>
      <c r="G36" s="20"/>
      <c r="H36" s="3"/>
      <c r="I36" s="3"/>
      <c r="J36" s="3"/>
    </row>
    <row r="37" spans="1:10" ht="15" customHeight="1">
      <c r="A37" s="23">
        <v>33</v>
      </c>
      <c r="B37" s="48" t="str">
        <f>'Measure Info'!B45</f>
        <v>-</v>
      </c>
      <c r="C37" s="49" t="s">
        <v>72</v>
      </c>
      <c r="D37" s="49" t="s">
        <v>72</v>
      </c>
      <c r="E37" s="49" t="s">
        <v>72</v>
      </c>
      <c r="F37" s="49" t="s">
        <v>72</v>
      </c>
      <c r="G37" s="20"/>
      <c r="H37" s="3"/>
      <c r="I37" s="3"/>
      <c r="J37" s="3"/>
    </row>
    <row r="38" spans="1:10" ht="15" customHeight="1">
      <c r="A38" s="23">
        <v>34</v>
      </c>
      <c r="B38" s="48" t="str">
        <f>'Measure Info'!B46</f>
        <v>-</v>
      </c>
      <c r="C38" s="49" t="s">
        <v>72</v>
      </c>
      <c r="D38" s="49" t="s">
        <v>72</v>
      </c>
      <c r="E38" s="49" t="s">
        <v>72</v>
      </c>
      <c r="F38" s="49" t="s">
        <v>72</v>
      </c>
      <c r="G38" s="20"/>
      <c r="H38" s="3"/>
      <c r="I38" s="3"/>
      <c r="J38" s="3"/>
    </row>
    <row r="39" spans="1:10" ht="15" customHeight="1">
      <c r="A39" s="23">
        <v>35</v>
      </c>
      <c r="B39" s="48" t="str">
        <f>'Measure Info'!B47</f>
        <v>-</v>
      </c>
      <c r="C39" s="49" t="s">
        <v>72</v>
      </c>
      <c r="D39" s="49" t="s">
        <v>72</v>
      </c>
      <c r="E39" s="49" t="s">
        <v>72</v>
      </c>
      <c r="F39" s="49" t="s">
        <v>72</v>
      </c>
      <c r="G39" s="20"/>
      <c r="H39" s="3"/>
      <c r="I39" s="3"/>
      <c r="J39" s="3"/>
    </row>
    <row r="40" spans="1:10" ht="15" customHeight="1">
      <c r="A40" s="23">
        <v>36</v>
      </c>
      <c r="B40" s="48" t="str">
        <f>'Measure Info'!B48</f>
        <v>-</v>
      </c>
      <c r="C40" s="49" t="s">
        <v>72</v>
      </c>
      <c r="D40" s="49" t="s">
        <v>72</v>
      </c>
      <c r="E40" s="49" t="s">
        <v>72</v>
      </c>
      <c r="F40" s="49" t="s">
        <v>72</v>
      </c>
      <c r="G40" s="20"/>
      <c r="H40" s="3"/>
      <c r="I40" s="3"/>
      <c r="J40" s="3"/>
    </row>
    <row r="41" spans="1:10" ht="15" customHeight="1">
      <c r="A41" s="23">
        <v>37</v>
      </c>
      <c r="B41" s="48" t="str">
        <f>'Measure Info'!B49</f>
        <v>-</v>
      </c>
      <c r="C41" s="49" t="s">
        <v>72</v>
      </c>
      <c r="D41" s="49" t="s">
        <v>72</v>
      </c>
      <c r="E41" s="49" t="s">
        <v>72</v>
      </c>
      <c r="F41" s="49" t="s">
        <v>72</v>
      </c>
      <c r="G41" s="20"/>
      <c r="H41" s="3"/>
      <c r="I41" s="3"/>
      <c r="J41" s="3"/>
    </row>
    <row r="42" spans="1:10" ht="15" customHeight="1">
      <c r="A42" s="23">
        <v>38</v>
      </c>
      <c r="B42" s="48" t="str">
        <f>'Measure Info'!B50</f>
        <v>-</v>
      </c>
      <c r="C42" s="49" t="s">
        <v>72</v>
      </c>
      <c r="D42" s="49" t="s">
        <v>72</v>
      </c>
      <c r="E42" s="49" t="s">
        <v>72</v>
      </c>
      <c r="F42" s="49" t="s">
        <v>72</v>
      </c>
      <c r="G42" s="20"/>
      <c r="H42" s="3"/>
      <c r="I42" s="3"/>
      <c r="J42" s="3"/>
    </row>
    <row r="43" spans="1:10" ht="15" customHeight="1">
      <c r="A43" s="23">
        <v>39</v>
      </c>
      <c r="B43" s="48" t="str">
        <f>'Measure Info'!B51</f>
        <v>-</v>
      </c>
      <c r="C43" s="49" t="s">
        <v>72</v>
      </c>
      <c r="D43" s="49" t="s">
        <v>72</v>
      </c>
      <c r="E43" s="49" t="s">
        <v>72</v>
      </c>
      <c r="F43" s="49" t="s">
        <v>72</v>
      </c>
      <c r="G43" s="20"/>
      <c r="H43" s="3"/>
      <c r="I43" s="3"/>
      <c r="J43" s="3"/>
    </row>
    <row r="44" spans="1:10" ht="15" customHeight="1">
      <c r="A44" s="23">
        <v>40</v>
      </c>
      <c r="B44" s="48" t="str">
        <f>'Measure Info'!B52</f>
        <v>-</v>
      </c>
      <c r="C44" s="49" t="s">
        <v>72</v>
      </c>
      <c r="D44" s="49" t="s">
        <v>72</v>
      </c>
      <c r="E44" s="49" t="s">
        <v>72</v>
      </c>
      <c r="F44" s="49" t="s">
        <v>72</v>
      </c>
      <c r="G44" s="20"/>
      <c r="H44" s="3"/>
      <c r="I44" s="3"/>
      <c r="J44" s="3"/>
    </row>
    <row r="45" spans="1:10" ht="15" customHeight="1">
      <c r="A45" s="23">
        <v>41</v>
      </c>
      <c r="B45" s="48" t="str">
        <f>'Measure Info'!B53</f>
        <v>-</v>
      </c>
      <c r="C45" s="49" t="s">
        <v>72</v>
      </c>
      <c r="D45" s="49" t="s">
        <v>72</v>
      </c>
      <c r="E45" s="49" t="s">
        <v>72</v>
      </c>
      <c r="F45" s="49" t="s">
        <v>72</v>
      </c>
      <c r="G45" s="20"/>
      <c r="H45" s="3"/>
      <c r="I45" s="3"/>
      <c r="J45" s="3"/>
    </row>
    <row r="46" spans="1:10" ht="15" customHeight="1">
      <c r="A46" s="23">
        <v>42</v>
      </c>
      <c r="B46" s="48" t="str">
        <f>'Measure Info'!B54</f>
        <v>-</v>
      </c>
      <c r="C46" s="49" t="s">
        <v>72</v>
      </c>
      <c r="D46" s="49" t="s">
        <v>72</v>
      </c>
      <c r="E46" s="49" t="s">
        <v>72</v>
      </c>
      <c r="F46" s="49" t="s">
        <v>72</v>
      </c>
      <c r="G46" s="20"/>
      <c r="H46" s="3"/>
      <c r="I46" s="3"/>
      <c r="J46" s="3"/>
    </row>
    <row r="47" spans="1:10" ht="15" customHeight="1">
      <c r="A47" s="23">
        <v>43</v>
      </c>
      <c r="B47" s="48" t="str">
        <f>'Measure Info'!B55</f>
        <v>-</v>
      </c>
      <c r="C47" s="49" t="s">
        <v>72</v>
      </c>
      <c r="D47" s="49" t="s">
        <v>72</v>
      </c>
      <c r="E47" s="49" t="s">
        <v>72</v>
      </c>
      <c r="F47" s="49" t="s">
        <v>72</v>
      </c>
      <c r="G47" s="20"/>
      <c r="H47" s="3"/>
      <c r="I47" s="3"/>
      <c r="J47" s="3"/>
    </row>
    <row r="48" spans="1:10" ht="15" customHeight="1">
      <c r="A48" s="23">
        <v>44</v>
      </c>
      <c r="B48" s="48" t="str">
        <f>'Measure Info'!B56</f>
        <v>-</v>
      </c>
      <c r="C48" s="49" t="s">
        <v>72</v>
      </c>
      <c r="D48" s="49" t="s">
        <v>72</v>
      </c>
      <c r="E48" s="49" t="s">
        <v>72</v>
      </c>
      <c r="F48" s="49" t="s">
        <v>72</v>
      </c>
      <c r="G48" s="20"/>
      <c r="H48" s="3"/>
      <c r="I48" s="3"/>
      <c r="J48" s="3"/>
    </row>
    <row r="49" spans="1:10" ht="15" customHeight="1">
      <c r="A49" s="23">
        <v>45</v>
      </c>
      <c r="B49" s="48" t="str">
        <f>'Measure Info'!B57</f>
        <v>-</v>
      </c>
      <c r="C49" s="49" t="s">
        <v>72</v>
      </c>
      <c r="D49" s="49" t="s">
        <v>72</v>
      </c>
      <c r="E49" s="49" t="s">
        <v>72</v>
      </c>
      <c r="F49" s="49" t="s">
        <v>72</v>
      </c>
      <c r="G49" s="20"/>
      <c r="H49" s="3"/>
      <c r="I49" s="3"/>
      <c r="J49" s="3"/>
    </row>
    <row r="50" spans="1:10" ht="15" customHeight="1">
      <c r="A50" s="23">
        <v>46</v>
      </c>
      <c r="B50" s="48" t="str">
        <f>'Measure Info'!B58</f>
        <v>-</v>
      </c>
      <c r="C50" s="49" t="s">
        <v>72</v>
      </c>
      <c r="D50" s="49" t="s">
        <v>72</v>
      </c>
      <c r="E50" s="49" t="s">
        <v>72</v>
      </c>
      <c r="F50" s="49" t="s">
        <v>72</v>
      </c>
      <c r="G50" s="20"/>
      <c r="H50" s="3"/>
      <c r="I50" s="3"/>
      <c r="J50" s="3"/>
    </row>
    <row r="51" spans="1:10" ht="15" customHeight="1">
      <c r="A51" s="23">
        <v>47</v>
      </c>
      <c r="B51" s="48" t="str">
        <f>'Measure Info'!B59</f>
        <v>-</v>
      </c>
      <c r="C51" s="49" t="s">
        <v>72</v>
      </c>
      <c r="D51" s="49" t="s">
        <v>72</v>
      </c>
      <c r="E51" s="49" t="s">
        <v>72</v>
      </c>
      <c r="F51" s="49" t="s">
        <v>72</v>
      </c>
      <c r="G51" s="20"/>
      <c r="H51" s="3"/>
      <c r="I51" s="3"/>
      <c r="J51" s="3"/>
    </row>
    <row r="52" spans="1:10" ht="15" customHeight="1">
      <c r="A52" s="23">
        <v>48</v>
      </c>
      <c r="B52" s="48" t="str">
        <f>'Measure Info'!B60</f>
        <v>-</v>
      </c>
      <c r="C52" s="49" t="s">
        <v>72</v>
      </c>
      <c r="D52" s="49" t="s">
        <v>72</v>
      </c>
      <c r="E52" s="49" t="s">
        <v>72</v>
      </c>
      <c r="F52" s="49" t="s">
        <v>72</v>
      </c>
      <c r="G52" s="20"/>
      <c r="H52" s="3"/>
      <c r="I52" s="3"/>
      <c r="J52" s="3"/>
    </row>
    <row r="53" spans="1:10" ht="15" customHeight="1">
      <c r="A53" s="23">
        <v>49</v>
      </c>
      <c r="B53" s="48" t="str">
        <f>'Measure Info'!B61</f>
        <v>-</v>
      </c>
      <c r="C53" s="49" t="s">
        <v>72</v>
      </c>
      <c r="D53" s="49" t="s">
        <v>72</v>
      </c>
      <c r="E53" s="49" t="s">
        <v>72</v>
      </c>
      <c r="F53" s="49" t="s">
        <v>72</v>
      </c>
      <c r="G53" s="20"/>
      <c r="H53" s="3"/>
      <c r="I53" s="3"/>
      <c r="J53" s="3"/>
    </row>
    <row r="54" spans="1:10" ht="15" customHeight="1">
      <c r="A54" s="23">
        <v>50</v>
      </c>
      <c r="B54" s="48" t="str">
        <f>'Measure Info'!B62</f>
        <v>-</v>
      </c>
      <c r="C54" s="49" t="s">
        <v>72</v>
      </c>
      <c r="D54" s="49" t="s">
        <v>72</v>
      </c>
      <c r="E54" s="49" t="s">
        <v>72</v>
      </c>
      <c r="F54" s="49" t="s">
        <v>72</v>
      </c>
      <c r="G54" s="20"/>
      <c r="H54" s="3"/>
      <c r="I54" s="3"/>
      <c r="J54" s="3"/>
    </row>
    <row r="55" spans="1:10" ht="15" customHeight="1">
      <c r="A55" s="23">
        <v>51</v>
      </c>
      <c r="B55" s="48" t="str">
        <f>'Measure Info'!B63</f>
        <v>-</v>
      </c>
      <c r="C55" s="49" t="s">
        <v>72</v>
      </c>
      <c r="D55" s="49" t="s">
        <v>72</v>
      </c>
      <c r="E55" s="49" t="s">
        <v>72</v>
      </c>
      <c r="F55" s="49" t="s">
        <v>72</v>
      </c>
      <c r="G55" s="20"/>
      <c r="H55" s="3"/>
      <c r="I55" s="3"/>
      <c r="J55" s="3"/>
    </row>
    <row r="56" spans="1:10" ht="15" customHeight="1">
      <c r="A56" s="23">
        <v>52</v>
      </c>
      <c r="B56" s="48" t="str">
        <f>'Measure Info'!B64</f>
        <v>-</v>
      </c>
      <c r="C56" s="49" t="s">
        <v>72</v>
      </c>
      <c r="D56" s="49" t="s">
        <v>72</v>
      </c>
      <c r="E56" s="49" t="s">
        <v>72</v>
      </c>
      <c r="F56" s="49" t="s">
        <v>72</v>
      </c>
      <c r="G56" s="20"/>
      <c r="H56" s="3"/>
      <c r="I56" s="3"/>
      <c r="J56" s="3"/>
    </row>
    <row r="57" spans="1:10" ht="15" customHeight="1">
      <c r="A57" s="23">
        <v>53</v>
      </c>
      <c r="B57" s="48" t="str">
        <f>'Measure Info'!B65</f>
        <v>-</v>
      </c>
      <c r="C57" s="49" t="s">
        <v>72</v>
      </c>
      <c r="D57" s="49" t="s">
        <v>72</v>
      </c>
      <c r="E57" s="49" t="s">
        <v>72</v>
      </c>
      <c r="F57" s="49" t="s">
        <v>72</v>
      </c>
      <c r="G57" s="20"/>
      <c r="H57" s="3"/>
      <c r="I57" s="3"/>
      <c r="J57" s="3"/>
    </row>
    <row r="58" spans="1:10" ht="15" customHeight="1">
      <c r="A58" s="23">
        <v>54</v>
      </c>
      <c r="B58" s="48" t="str">
        <f>'Measure Info'!B66</f>
        <v>-</v>
      </c>
      <c r="C58" s="49" t="s">
        <v>72</v>
      </c>
      <c r="D58" s="49" t="s">
        <v>72</v>
      </c>
      <c r="E58" s="49" t="s">
        <v>72</v>
      </c>
      <c r="F58" s="49" t="s">
        <v>72</v>
      </c>
      <c r="G58" s="20"/>
      <c r="H58" s="3"/>
      <c r="I58" s="3"/>
      <c r="J58" s="3"/>
    </row>
    <row r="59" spans="1:10" ht="15" customHeight="1">
      <c r="A59" s="23">
        <v>55</v>
      </c>
      <c r="B59" s="48" t="str">
        <f>'Measure Info'!B67</f>
        <v>-</v>
      </c>
      <c r="C59" s="49" t="s">
        <v>72</v>
      </c>
      <c r="D59" s="49" t="s">
        <v>72</v>
      </c>
      <c r="E59" s="49" t="s">
        <v>72</v>
      </c>
      <c r="F59" s="49" t="s">
        <v>72</v>
      </c>
      <c r="G59" s="20"/>
      <c r="H59" s="3"/>
      <c r="I59" s="3"/>
      <c r="J59" s="3"/>
    </row>
    <row r="60" spans="1:10" ht="15" customHeight="1">
      <c r="A60" s="23">
        <v>56</v>
      </c>
      <c r="B60" s="48" t="str">
        <f>'Measure Info'!B68</f>
        <v>-</v>
      </c>
      <c r="C60" s="49" t="s">
        <v>72</v>
      </c>
      <c r="D60" s="49" t="s">
        <v>72</v>
      </c>
      <c r="E60" s="49" t="s">
        <v>72</v>
      </c>
      <c r="F60" s="49" t="s">
        <v>72</v>
      </c>
      <c r="G60" s="20"/>
      <c r="H60" s="3"/>
      <c r="I60" s="3"/>
      <c r="J60" s="3"/>
    </row>
    <row r="61" spans="1:10" ht="15" customHeight="1">
      <c r="A61" s="23">
        <v>57</v>
      </c>
      <c r="B61" s="48" t="str">
        <f>'Measure Info'!B69</f>
        <v>-</v>
      </c>
      <c r="C61" s="49" t="s">
        <v>72</v>
      </c>
      <c r="D61" s="49" t="s">
        <v>72</v>
      </c>
      <c r="E61" s="49" t="s">
        <v>72</v>
      </c>
      <c r="F61" s="49" t="s">
        <v>72</v>
      </c>
      <c r="G61" s="20"/>
      <c r="H61" s="3"/>
      <c r="I61" s="3"/>
      <c r="J61" s="3"/>
    </row>
    <row r="62" spans="1:10" ht="15" customHeight="1">
      <c r="A62" s="23">
        <v>58</v>
      </c>
      <c r="B62" s="48" t="str">
        <f>'Measure Info'!B70</f>
        <v>-</v>
      </c>
      <c r="C62" s="49" t="s">
        <v>72</v>
      </c>
      <c r="D62" s="49" t="s">
        <v>72</v>
      </c>
      <c r="E62" s="49" t="s">
        <v>72</v>
      </c>
      <c r="F62" s="49" t="s">
        <v>72</v>
      </c>
      <c r="G62" s="20"/>
      <c r="H62" s="3"/>
      <c r="I62" s="3"/>
      <c r="J62" s="3"/>
    </row>
    <row r="63" spans="1:10" ht="15" customHeight="1">
      <c r="A63" s="23">
        <v>59</v>
      </c>
      <c r="B63" s="48" t="str">
        <f>'Measure Info'!B71</f>
        <v>-</v>
      </c>
      <c r="C63" s="49" t="s">
        <v>72</v>
      </c>
      <c r="D63" s="49" t="s">
        <v>72</v>
      </c>
      <c r="E63" s="49" t="s">
        <v>72</v>
      </c>
      <c r="F63" s="49" t="s">
        <v>72</v>
      </c>
      <c r="G63" s="20"/>
      <c r="H63" s="3"/>
      <c r="I63" s="3"/>
      <c r="J63" s="3"/>
    </row>
    <row r="64" spans="1:10" ht="15" customHeight="1">
      <c r="A64" s="23">
        <v>60</v>
      </c>
      <c r="B64" s="48" t="str">
        <f>'Measure Info'!B72</f>
        <v>-</v>
      </c>
      <c r="C64" s="49" t="s">
        <v>72</v>
      </c>
      <c r="D64" s="49" t="s">
        <v>72</v>
      </c>
      <c r="E64" s="49" t="s">
        <v>72</v>
      </c>
      <c r="F64" s="49" t="s">
        <v>72</v>
      </c>
      <c r="G64" s="20"/>
      <c r="H64" s="3"/>
      <c r="I64" s="3"/>
      <c r="J64" s="3"/>
    </row>
    <row r="65" spans="1:10" ht="15" customHeight="1">
      <c r="A65" s="23">
        <v>61</v>
      </c>
      <c r="B65" s="48" t="str">
        <f>'Measure Info'!B73</f>
        <v>-</v>
      </c>
      <c r="C65" s="49" t="s">
        <v>72</v>
      </c>
      <c r="D65" s="49" t="s">
        <v>72</v>
      </c>
      <c r="E65" s="49" t="s">
        <v>72</v>
      </c>
      <c r="F65" s="49" t="s">
        <v>72</v>
      </c>
      <c r="G65" s="20"/>
      <c r="H65" s="3"/>
      <c r="I65" s="3"/>
      <c r="J65" s="3"/>
    </row>
    <row r="66" spans="1:10" ht="15" customHeight="1">
      <c r="A66" s="23">
        <v>62</v>
      </c>
      <c r="B66" s="48" t="str">
        <f>'Measure Info'!B74</f>
        <v>-</v>
      </c>
      <c r="C66" s="49" t="s">
        <v>72</v>
      </c>
      <c r="D66" s="49" t="s">
        <v>72</v>
      </c>
      <c r="E66" s="49" t="s">
        <v>72</v>
      </c>
      <c r="F66" s="49" t="s">
        <v>72</v>
      </c>
      <c r="G66" s="20"/>
      <c r="H66" s="3"/>
      <c r="I66" s="3"/>
      <c r="J66" s="3"/>
    </row>
    <row r="67" spans="1:10" ht="15" customHeight="1">
      <c r="A67" s="23">
        <v>63</v>
      </c>
      <c r="B67" s="48" t="str">
        <f>'Measure Info'!B75</f>
        <v>-</v>
      </c>
      <c r="C67" s="49" t="s">
        <v>72</v>
      </c>
      <c r="D67" s="49" t="s">
        <v>72</v>
      </c>
      <c r="E67" s="49" t="s">
        <v>72</v>
      </c>
      <c r="F67" s="49" t="s">
        <v>72</v>
      </c>
      <c r="G67" s="20"/>
      <c r="H67" s="3"/>
      <c r="I67" s="3"/>
      <c r="J67" s="3"/>
    </row>
    <row r="68" spans="1:10" ht="15" customHeight="1">
      <c r="A68" s="23">
        <v>64</v>
      </c>
      <c r="B68" s="48" t="str">
        <f>'Measure Info'!B76</f>
        <v>-</v>
      </c>
      <c r="C68" s="49" t="s">
        <v>72</v>
      </c>
      <c r="D68" s="49" t="s">
        <v>72</v>
      </c>
      <c r="E68" s="49" t="s">
        <v>72</v>
      </c>
      <c r="F68" s="49" t="s">
        <v>72</v>
      </c>
      <c r="G68" s="20"/>
      <c r="H68" s="3"/>
      <c r="I68" s="3"/>
      <c r="J68" s="3"/>
    </row>
    <row r="69" spans="1:10" ht="15" customHeight="1">
      <c r="A69" s="23">
        <v>65</v>
      </c>
      <c r="B69" s="48" t="str">
        <f>'Measure Info'!B77</f>
        <v>-</v>
      </c>
      <c r="C69" s="49" t="s">
        <v>72</v>
      </c>
      <c r="D69" s="49" t="s">
        <v>72</v>
      </c>
      <c r="E69" s="49" t="s">
        <v>72</v>
      </c>
      <c r="F69" s="49" t="s">
        <v>72</v>
      </c>
      <c r="G69" s="20"/>
      <c r="H69" s="3"/>
      <c r="I69" s="3"/>
      <c r="J69" s="3"/>
    </row>
    <row r="70" spans="1:10" ht="15" customHeight="1">
      <c r="A70" s="23">
        <v>66</v>
      </c>
      <c r="B70" s="48" t="str">
        <f>'Measure Info'!B78</f>
        <v>-</v>
      </c>
      <c r="C70" s="49" t="s">
        <v>72</v>
      </c>
      <c r="D70" s="49" t="s">
        <v>72</v>
      </c>
      <c r="E70" s="49" t="s">
        <v>72</v>
      </c>
      <c r="F70" s="49" t="s">
        <v>72</v>
      </c>
      <c r="G70" s="20"/>
      <c r="H70" s="3"/>
      <c r="I70" s="3"/>
      <c r="J70" s="3"/>
    </row>
    <row r="71" spans="1:10" ht="15" customHeight="1">
      <c r="A71" s="23">
        <v>67</v>
      </c>
      <c r="B71" s="48" t="str">
        <f>'Measure Info'!B79</f>
        <v>-</v>
      </c>
      <c r="C71" s="49" t="s">
        <v>72</v>
      </c>
      <c r="D71" s="49" t="s">
        <v>72</v>
      </c>
      <c r="E71" s="49" t="s">
        <v>72</v>
      </c>
      <c r="F71" s="49" t="s">
        <v>72</v>
      </c>
      <c r="G71" s="20"/>
      <c r="H71" s="3"/>
      <c r="I71" s="3"/>
      <c r="J71" s="3"/>
    </row>
    <row r="72" spans="1:10" ht="15" customHeight="1">
      <c r="A72" s="23">
        <v>68</v>
      </c>
      <c r="B72" s="48" t="s">
        <v>72</v>
      </c>
      <c r="C72" s="49" t="s">
        <v>72</v>
      </c>
      <c r="D72" s="49" t="s">
        <v>72</v>
      </c>
      <c r="E72" s="49" t="s">
        <v>72</v>
      </c>
      <c r="F72" s="49" t="s">
        <v>72</v>
      </c>
      <c r="G72" s="20"/>
      <c r="H72" s="3"/>
      <c r="I72" s="3"/>
      <c r="J72" s="3"/>
    </row>
    <row r="73" spans="1:10" ht="15" customHeight="1">
      <c r="A73" s="23">
        <v>69</v>
      </c>
      <c r="B73" s="48" t="s">
        <v>72</v>
      </c>
      <c r="C73" s="49" t="s">
        <v>72</v>
      </c>
      <c r="D73" s="49" t="s">
        <v>72</v>
      </c>
      <c r="E73" s="49" t="s">
        <v>72</v>
      </c>
      <c r="F73" s="49" t="s">
        <v>72</v>
      </c>
      <c r="G73" s="20"/>
      <c r="H73" s="3"/>
      <c r="I73" s="3"/>
      <c r="J73" s="3"/>
    </row>
    <row r="74" spans="1:10" ht="15" customHeight="1">
      <c r="A74" s="23">
        <v>70</v>
      </c>
      <c r="B74" s="48" t="s">
        <v>72</v>
      </c>
      <c r="C74" s="49" t="s">
        <v>72</v>
      </c>
      <c r="D74" s="49" t="s">
        <v>72</v>
      </c>
      <c r="E74" s="49" t="s">
        <v>72</v>
      </c>
      <c r="F74" s="49" t="s">
        <v>72</v>
      </c>
      <c r="G74" s="20"/>
      <c r="H74" s="3"/>
      <c r="I74" s="3"/>
      <c r="J74" s="3"/>
    </row>
    <row r="75" spans="1:10" ht="15" customHeight="1">
      <c r="A75" s="23">
        <v>71</v>
      </c>
      <c r="B75" s="48" t="s">
        <v>72</v>
      </c>
      <c r="C75" s="49" t="s">
        <v>72</v>
      </c>
      <c r="D75" s="49" t="s">
        <v>72</v>
      </c>
      <c r="E75" s="49" t="s">
        <v>72</v>
      </c>
      <c r="F75" s="49" t="s">
        <v>72</v>
      </c>
      <c r="G75" s="20"/>
      <c r="H75" s="3"/>
      <c r="I75" s="3"/>
      <c r="J75" s="3"/>
    </row>
    <row r="76" spans="1:10" ht="15" customHeight="1">
      <c r="A76" s="23">
        <v>72</v>
      </c>
      <c r="B76" s="48" t="s">
        <v>72</v>
      </c>
      <c r="C76" s="49" t="s">
        <v>72</v>
      </c>
      <c r="D76" s="49" t="s">
        <v>72</v>
      </c>
      <c r="E76" s="49" t="s">
        <v>72</v>
      </c>
      <c r="F76" s="49" t="s">
        <v>72</v>
      </c>
      <c r="G76" s="20"/>
      <c r="H76" s="3"/>
      <c r="I76" s="3"/>
      <c r="J76" s="3"/>
    </row>
    <row r="77" spans="1:10" ht="15" customHeight="1">
      <c r="A77" s="23">
        <v>73</v>
      </c>
      <c r="B77" s="48" t="s">
        <v>72</v>
      </c>
      <c r="C77" s="49" t="s">
        <v>72</v>
      </c>
      <c r="D77" s="49" t="s">
        <v>72</v>
      </c>
      <c r="E77" s="49" t="s">
        <v>72</v>
      </c>
      <c r="F77" s="49" t="s">
        <v>72</v>
      </c>
      <c r="G77" s="20"/>
      <c r="H77" s="3"/>
      <c r="I77" s="3"/>
      <c r="J77" s="3"/>
    </row>
    <row r="78" spans="1:10" ht="15" customHeight="1">
      <c r="A78" s="23">
        <v>74</v>
      </c>
      <c r="B78" s="48" t="s">
        <v>72</v>
      </c>
      <c r="C78" s="49" t="s">
        <v>72</v>
      </c>
      <c r="D78" s="49" t="s">
        <v>72</v>
      </c>
      <c r="E78" s="49" t="s">
        <v>72</v>
      </c>
      <c r="F78" s="49" t="s">
        <v>72</v>
      </c>
      <c r="G78" s="20"/>
      <c r="H78" s="3"/>
      <c r="I78" s="3"/>
      <c r="J78" s="3"/>
    </row>
    <row r="79" spans="1:10" ht="15" customHeight="1">
      <c r="A79" s="23">
        <v>75</v>
      </c>
      <c r="B79" s="48" t="s">
        <v>72</v>
      </c>
      <c r="C79" s="49" t="s">
        <v>72</v>
      </c>
      <c r="D79" s="49" t="s">
        <v>72</v>
      </c>
      <c r="E79" s="49" t="s">
        <v>72</v>
      </c>
      <c r="F79" s="49" t="s">
        <v>72</v>
      </c>
      <c r="G79" s="20"/>
      <c r="H79" s="3"/>
      <c r="I79" s="3"/>
      <c r="J79" s="3"/>
    </row>
    <row r="80" spans="1:10" ht="15" customHeight="1">
      <c r="A80" s="23">
        <v>76</v>
      </c>
      <c r="B80" s="48" t="s">
        <v>72</v>
      </c>
      <c r="C80" s="49" t="s">
        <v>72</v>
      </c>
      <c r="D80" s="49" t="s">
        <v>72</v>
      </c>
      <c r="E80" s="49" t="s">
        <v>72</v>
      </c>
      <c r="F80" s="49" t="s">
        <v>72</v>
      </c>
      <c r="G80" s="20"/>
      <c r="H80" s="3"/>
      <c r="I80" s="3"/>
      <c r="J80" s="3"/>
    </row>
    <row r="81" spans="1:10" ht="15" customHeight="1">
      <c r="A81" s="23">
        <v>77</v>
      </c>
      <c r="B81" s="48" t="s">
        <v>72</v>
      </c>
      <c r="C81" s="49" t="s">
        <v>72</v>
      </c>
      <c r="D81" s="49" t="s">
        <v>72</v>
      </c>
      <c r="E81" s="49" t="s">
        <v>72</v>
      </c>
      <c r="F81" s="49" t="s">
        <v>72</v>
      </c>
      <c r="G81" s="20"/>
      <c r="H81" s="3"/>
      <c r="I81" s="3"/>
      <c r="J81" s="3"/>
    </row>
    <row r="82" spans="1:10" ht="15" customHeight="1">
      <c r="A82" s="23">
        <v>78</v>
      </c>
      <c r="B82" s="48" t="s">
        <v>72</v>
      </c>
      <c r="C82" s="49" t="s">
        <v>72</v>
      </c>
      <c r="D82" s="49" t="s">
        <v>72</v>
      </c>
      <c r="E82" s="49" t="s">
        <v>72</v>
      </c>
      <c r="F82" s="49" t="s">
        <v>72</v>
      </c>
      <c r="G82" s="20"/>
      <c r="H82" s="3"/>
      <c r="I82" s="3"/>
      <c r="J82" s="3"/>
    </row>
    <row r="83" spans="1:10" ht="15" customHeight="1">
      <c r="A83" s="23">
        <v>79</v>
      </c>
      <c r="B83" s="48" t="s">
        <v>72</v>
      </c>
      <c r="C83" s="49" t="s">
        <v>72</v>
      </c>
      <c r="D83" s="49" t="s">
        <v>72</v>
      </c>
      <c r="E83" s="49" t="s">
        <v>72</v>
      </c>
      <c r="F83" s="49" t="s">
        <v>72</v>
      </c>
      <c r="G83" s="20"/>
      <c r="H83" s="3"/>
      <c r="I83" s="3"/>
      <c r="J83" s="3"/>
    </row>
  </sheetData>
  <dataValidations count="1">
    <dataValidation type="list" operator="equal" allowBlank="1" showInputMessage="1" showErrorMessage="1" sqref="C5:F17" xr:uid="{00000000-0002-0000-0300-000000000000}">
      <formula1>$I$5:$I$6</formula1>
    </dataValidation>
  </dataValidations>
  <pageMargins left="0.7" right="0.7" top="0.75" bottom="0.75" header="0.3" footer="0.3"/>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83"/>
  <sheetViews>
    <sheetView showGridLines="0" topLeftCell="A9" workbookViewId="0">
      <selection activeCell="F44" sqref="F44"/>
    </sheetView>
  </sheetViews>
  <sheetFormatPr defaultColWidth="8.85546875" defaultRowHeight="15" customHeight="1"/>
  <cols>
    <col min="1" max="1" width="11.28515625" style="1" customWidth="1"/>
    <col min="2" max="2" width="53.28515625" style="1" customWidth="1"/>
    <col min="3" max="6" width="22.7109375" style="1" customWidth="1"/>
    <col min="7" max="256" width="8.85546875" style="1" customWidth="1"/>
  </cols>
  <sheetData>
    <row r="1" spans="1:11" ht="15" customHeight="1">
      <c r="A1" s="35" t="s">
        <v>92</v>
      </c>
      <c r="B1" s="36" t="str">
        <f>'Measure Info'!C9</f>
        <v>Meditech</v>
      </c>
      <c r="C1" s="19"/>
      <c r="D1" s="19"/>
      <c r="E1" s="19"/>
      <c r="F1" s="19"/>
      <c r="G1" s="3"/>
      <c r="H1" s="3"/>
      <c r="I1" s="3"/>
      <c r="J1" s="3"/>
      <c r="K1" s="3"/>
    </row>
    <row r="2" spans="1:11" ht="15" customHeight="1">
      <c r="A2" s="37"/>
      <c r="B2" s="38"/>
      <c r="C2" s="14" t="s">
        <v>93</v>
      </c>
      <c r="D2" s="14" t="s">
        <v>94</v>
      </c>
      <c r="E2" s="14" t="s">
        <v>95</v>
      </c>
      <c r="F2" s="14" t="s">
        <v>96</v>
      </c>
      <c r="G2" s="20"/>
      <c r="H2" s="3"/>
      <c r="I2" s="3"/>
      <c r="J2" s="3"/>
      <c r="K2" s="3"/>
    </row>
    <row r="3" spans="1:11" ht="76.5" customHeight="1">
      <c r="A3" s="50" t="s">
        <v>97</v>
      </c>
      <c r="B3" s="40" t="s">
        <v>39</v>
      </c>
      <c r="C3" s="41" t="s">
        <v>98</v>
      </c>
      <c r="D3" s="41" t="s">
        <v>99</v>
      </c>
      <c r="E3" s="41" t="s">
        <v>100</v>
      </c>
      <c r="F3" s="41" t="s">
        <v>101</v>
      </c>
      <c r="G3" s="20"/>
      <c r="H3" s="3"/>
      <c r="I3" s="3"/>
      <c r="J3" s="3"/>
      <c r="K3" s="3"/>
    </row>
    <row r="4" spans="1:11" ht="15" customHeight="1">
      <c r="A4" s="42"/>
      <c r="B4" s="43"/>
      <c r="C4" s="44" t="s">
        <v>9</v>
      </c>
      <c r="D4" s="45" t="s">
        <v>9</v>
      </c>
      <c r="E4" s="45" t="s">
        <v>9</v>
      </c>
      <c r="F4" s="45" t="s">
        <v>9</v>
      </c>
      <c r="G4" s="20"/>
      <c r="H4" s="3"/>
      <c r="I4" s="3"/>
      <c r="J4" s="3"/>
      <c r="K4" s="3"/>
    </row>
    <row r="5" spans="1:11" ht="15" customHeight="1">
      <c r="A5" s="23">
        <v>1</v>
      </c>
      <c r="B5" s="21" t="str">
        <f>'Measure Info'!B13</f>
        <v>Hospital Name</v>
      </c>
      <c r="C5" s="81">
        <v>1</v>
      </c>
      <c r="D5" s="81">
        <v>1</v>
      </c>
      <c r="E5" s="81">
        <v>1</v>
      </c>
      <c r="F5" s="81">
        <v>1</v>
      </c>
      <c r="G5" s="20"/>
      <c r="H5" s="3"/>
      <c r="I5" s="3"/>
      <c r="J5" s="3"/>
      <c r="K5" s="3"/>
    </row>
    <row r="6" spans="1:11" ht="15" customHeight="1">
      <c r="A6" s="23">
        <v>2</v>
      </c>
      <c r="B6" s="21" t="str">
        <f>'Measure Info'!B14</f>
        <v>Organization HCO ID</v>
      </c>
      <c r="C6" s="81">
        <v>1</v>
      </c>
      <c r="D6" s="81">
        <v>1</v>
      </c>
      <c r="E6" s="81">
        <v>1</v>
      </c>
      <c r="F6" s="81">
        <v>1</v>
      </c>
      <c r="G6" s="20"/>
      <c r="H6" s="3"/>
      <c r="I6" s="3"/>
      <c r="J6" s="3"/>
      <c r="K6" s="3"/>
    </row>
    <row r="7" spans="1:11" ht="15" customHeight="1">
      <c r="A7" s="23">
        <v>3</v>
      </c>
      <c r="B7" s="21" t="str">
        <f>'Measure Info'!B15</f>
        <v xml:space="preserve">Medical Record Number </v>
      </c>
      <c r="C7" s="81">
        <v>1</v>
      </c>
      <c r="D7" s="81">
        <v>1</v>
      </c>
      <c r="E7" s="81">
        <v>1</v>
      </c>
      <c r="F7" s="81">
        <v>1</v>
      </c>
      <c r="G7" s="20"/>
      <c r="H7" s="3"/>
      <c r="I7" s="3"/>
      <c r="J7" s="3"/>
      <c r="K7" s="3"/>
    </row>
    <row r="8" spans="1:11" ht="15" customHeight="1">
      <c r="A8" s="23">
        <v>4</v>
      </c>
      <c r="B8" s="21" t="str">
        <f>'Measure Info'!B16</f>
        <v xml:space="preserve">Encounter ID </v>
      </c>
      <c r="C8" s="81">
        <v>1</v>
      </c>
      <c r="D8" s="81">
        <v>1</v>
      </c>
      <c r="E8" s="81">
        <v>1</v>
      </c>
      <c r="F8" s="81">
        <v>1</v>
      </c>
      <c r="G8" s="20"/>
      <c r="H8" s="3"/>
      <c r="I8" s="3"/>
      <c r="J8" s="3"/>
      <c r="K8" s="3"/>
    </row>
    <row r="9" spans="1:11" ht="15" customHeight="1">
      <c r="A9" s="23">
        <v>5</v>
      </c>
      <c r="B9" s="21" t="str">
        <f>'Measure Info'!B17</f>
        <v>Patient Characteristic Birthdate:  Birth date</v>
      </c>
      <c r="C9" s="81">
        <v>1</v>
      </c>
      <c r="D9" s="81">
        <v>1</v>
      </c>
      <c r="E9" s="81">
        <v>1</v>
      </c>
      <c r="F9" s="81">
        <v>1</v>
      </c>
      <c r="G9" s="20"/>
      <c r="H9" s="3"/>
      <c r="I9" s="3"/>
      <c r="J9" s="3"/>
      <c r="K9" s="3"/>
    </row>
    <row r="10" spans="1:11" ht="15" customHeight="1">
      <c r="A10" s="23">
        <v>6</v>
      </c>
      <c r="B10" s="21" t="str">
        <f>'Measure Info'!B18</f>
        <v>Patient Characteristic:  ONC Administrative Sex</v>
      </c>
      <c r="C10" s="81">
        <v>1</v>
      </c>
      <c r="D10" s="81">
        <v>1</v>
      </c>
      <c r="E10" s="81">
        <v>1</v>
      </c>
      <c r="F10" s="81">
        <v>1</v>
      </c>
      <c r="G10" s="20"/>
      <c r="H10" s="3"/>
      <c r="I10" s="3"/>
      <c r="J10" s="3"/>
      <c r="K10" s="46"/>
    </row>
    <row r="11" spans="1:11" ht="15" customHeight="1">
      <c r="A11" s="23">
        <v>7</v>
      </c>
      <c r="B11" s="21" t="str">
        <f>'Measure Info'!B19</f>
        <v>Patient Characteristic: Race</v>
      </c>
      <c r="C11" s="81">
        <v>1</v>
      </c>
      <c r="D11" s="81">
        <v>1</v>
      </c>
      <c r="E11" s="81">
        <v>1</v>
      </c>
      <c r="F11" s="81">
        <v>1</v>
      </c>
      <c r="G11" s="20"/>
      <c r="H11" s="3"/>
      <c r="I11" s="3"/>
      <c r="J11" s="3"/>
      <c r="K11" s="46"/>
    </row>
    <row r="12" spans="1:11" ht="15" customHeight="1">
      <c r="A12" s="23">
        <v>8</v>
      </c>
      <c r="B12" s="21" t="str">
        <f>'Measure Info'!B20</f>
        <v>Patient Characteristic:  Ethnicity</v>
      </c>
      <c r="C12" s="81">
        <v>1</v>
      </c>
      <c r="D12" s="81">
        <v>1</v>
      </c>
      <c r="E12" s="81">
        <v>1</v>
      </c>
      <c r="F12" s="81">
        <v>1</v>
      </c>
      <c r="G12" s="20"/>
      <c r="H12" s="3"/>
      <c r="I12" s="3"/>
      <c r="J12" s="3"/>
      <c r="K12" s="47"/>
    </row>
    <row r="13" spans="1:11" ht="15" customHeight="1">
      <c r="A13" s="23">
        <v>9</v>
      </c>
      <c r="B13" s="21" t="str">
        <f>'Measure Info'!B21</f>
        <v>Patient Characteristic:  Payer</v>
      </c>
      <c r="C13" s="81">
        <v>1</v>
      </c>
      <c r="D13" s="81">
        <v>1</v>
      </c>
      <c r="E13" s="81">
        <v>1</v>
      </c>
      <c r="F13" s="81">
        <v>1</v>
      </c>
      <c r="G13" s="20"/>
      <c r="H13" s="3"/>
      <c r="I13" s="3"/>
      <c r="J13" s="3"/>
      <c r="K13" s="3"/>
    </row>
    <row r="14" spans="1:11" ht="15" customHeight="1">
      <c r="A14" s="23">
        <v>10</v>
      </c>
      <c r="B14" s="21" t="str">
        <f>'Measure Info'!B22</f>
        <v>Encounter, Performed: Encounter Inpatient</v>
      </c>
      <c r="C14" s="81">
        <v>1</v>
      </c>
      <c r="D14" s="81">
        <v>1</v>
      </c>
      <c r="E14" s="81">
        <v>1</v>
      </c>
      <c r="F14" s="81">
        <v>1</v>
      </c>
      <c r="G14" s="20"/>
      <c r="H14" s="3"/>
      <c r="I14" s="3"/>
      <c r="J14" s="3"/>
      <c r="K14" s="3"/>
    </row>
    <row r="15" spans="1:11" ht="15" customHeight="1">
      <c r="A15" s="23">
        <v>11</v>
      </c>
      <c r="B15" s="21" t="str">
        <f>'Measure Info'!B23</f>
        <v>Encounter, Performed: Encounter Inpatient, Relevant Period startTime</v>
      </c>
      <c r="C15" s="81">
        <v>1</v>
      </c>
      <c r="D15" s="81">
        <v>1</v>
      </c>
      <c r="E15" s="81">
        <v>1</v>
      </c>
      <c r="F15" s="81">
        <v>1</v>
      </c>
      <c r="G15" s="20"/>
      <c r="H15" s="3"/>
      <c r="I15" s="3"/>
      <c r="J15" s="3"/>
      <c r="K15" s="3"/>
    </row>
    <row r="16" spans="1:11" ht="15" customHeight="1">
      <c r="A16" s="23">
        <v>12</v>
      </c>
      <c r="B16" s="21" t="str">
        <f>'Measure Info'!B24</f>
        <v>Encounter, Performed: Encounter Inpatient, Relevant Period endTime</v>
      </c>
      <c r="C16" s="81">
        <v>1</v>
      </c>
      <c r="D16" s="81">
        <v>1</v>
      </c>
      <c r="E16" s="81">
        <v>1</v>
      </c>
      <c r="F16" s="81">
        <v>1</v>
      </c>
      <c r="G16" s="20"/>
      <c r="H16" s="3"/>
      <c r="I16" s="3"/>
      <c r="J16" s="3"/>
      <c r="K16" s="3"/>
    </row>
    <row r="17" spans="1:11" ht="15" customHeight="1">
      <c r="A17" s="23">
        <v>13</v>
      </c>
      <c r="B17" s="21" t="str">
        <f>'Measure Info'!B25</f>
        <v>Encounter Performed, Diagnosis, Abnormal Presentation</v>
      </c>
      <c r="C17" s="81">
        <v>1</v>
      </c>
      <c r="D17" s="81">
        <v>1</v>
      </c>
      <c r="E17" s="81">
        <v>1</v>
      </c>
      <c r="F17" s="81">
        <v>1</v>
      </c>
      <c r="G17" s="20"/>
      <c r="H17" s="3"/>
      <c r="I17" s="3"/>
      <c r="J17" s="3"/>
      <c r="K17" s="3"/>
    </row>
    <row r="18" spans="1:11" ht="15" customHeight="1">
      <c r="A18" s="23">
        <v>14</v>
      </c>
      <c r="B18" s="48" t="str">
        <f>'Measure Info'!B26</f>
        <v>Encounter Performed, Diagnosis, Delivery of Singleton</v>
      </c>
      <c r="C18" s="81">
        <v>1</v>
      </c>
      <c r="D18" s="81">
        <v>1</v>
      </c>
      <c r="E18" s="81">
        <v>1</v>
      </c>
      <c r="F18" s="81">
        <v>1</v>
      </c>
      <c r="G18" s="20"/>
      <c r="H18" s="3"/>
      <c r="I18" s="3"/>
      <c r="J18" s="3"/>
      <c r="K18" s="3"/>
    </row>
    <row r="19" spans="1:11" ht="15" customHeight="1">
      <c r="A19" s="23">
        <v>15</v>
      </c>
      <c r="B19" s="48" t="str">
        <f>'Measure Info'!B27</f>
        <v>Encounter Performed, Diagnosis, Placenta Previa</v>
      </c>
      <c r="C19" s="81">
        <v>1</v>
      </c>
      <c r="D19" s="81">
        <v>1</v>
      </c>
      <c r="E19" s="81">
        <v>1</v>
      </c>
      <c r="F19" s="81">
        <v>1</v>
      </c>
      <c r="G19" s="20"/>
      <c r="H19" s="3"/>
      <c r="I19" s="3"/>
      <c r="J19" s="3"/>
      <c r="K19" s="3"/>
    </row>
    <row r="20" spans="1:11" ht="15" customHeight="1">
      <c r="A20" s="23">
        <v>16</v>
      </c>
      <c r="B20" s="48" t="str">
        <f>'Measure Info'!B28</f>
        <v>Procedure, Performed, Code/Description</v>
      </c>
      <c r="C20" s="81">
        <v>1</v>
      </c>
      <c r="D20" s="81">
        <v>1</v>
      </c>
      <c r="E20" s="81">
        <v>1</v>
      </c>
      <c r="F20" s="81">
        <v>1</v>
      </c>
      <c r="G20" s="20"/>
      <c r="H20" s="3"/>
      <c r="I20" s="3"/>
      <c r="J20" s="3"/>
      <c r="K20" s="3"/>
    </row>
    <row r="21" spans="1:11" ht="15" customHeight="1">
      <c r="A21" s="23">
        <v>17</v>
      </c>
      <c r="B21" s="48" t="str">
        <f>'Measure Info'!B29</f>
        <v>Procedure, Performed, Date (Relevant Period)</v>
      </c>
      <c r="C21" s="81">
        <v>1</v>
      </c>
      <c r="D21" s="81">
        <v>1</v>
      </c>
      <c r="E21" s="81">
        <v>1</v>
      </c>
      <c r="F21" s="81">
        <v>1</v>
      </c>
      <c r="G21" s="20"/>
      <c r="H21" s="3"/>
      <c r="I21" s="3"/>
      <c r="J21" s="3"/>
      <c r="K21" s="3"/>
    </row>
    <row r="22" spans="1:11" ht="15" customHeight="1">
      <c r="A22" s="23">
        <v>18</v>
      </c>
      <c r="B22" s="48" t="str">
        <f>'Measure Info'!B30</f>
        <v>Procedure, Performed, Code/Description</v>
      </c>
      <c r="C22" s="81">
        <v>1</v>
      </c>
      <c r="D22" s="81">
        <v>1</v>
      </c>
      <c r="E22" s="81">
        <v>1</v>
      </c>
      <c r="F22" s="81">
        <v>1</v>
      </c>
      <c r="G22" s="20"/>
      <c r="H22" s="3"/>
      <c r="I22" s="3"/>
      <c r="J22" s="3"/>
      <c r="K22" s="3"/>
    </row>
    <row r="23" spans="1:11" ht="15" customHeight="1">
      <c r="A23" s="23">
        <v>19</v>
      </c>
      <c r="B23" s="48" t="str">
        <f>'Measure Info'!B31</f>
        <v>Procedure, Performed, Date (Relevant Period)</v>
      </c>
      <c r="C23" s="81">
        <v>1</v>
      </c>
      <c r="D23" s="81">
        <v>1</v>
      </c>
      <c r="E23" s="81">
        <v>1</v>
      </c>
      <c r="F23" s="81">
        <v>1</v>
      </c>
      <c r="G23" s="20"/>
      <c r="H23" s="3"/>
      <c r="I23" s="3"/>
      <c r="J23" s="3"/>
      <c r="K23" s="3"/>
    </row>
    <row r="24" spans="1:11" ht="15" customHeight="1">
      <c r="A24" s="23">
        <v>20</v>
      </c>
      <c r="B24" s="48" t="str">
        <f>'Measure Info'!B32</f>
        <v>Assessment, Performed: Time of delivery, authorDatetime</v>
      </c>
      <c r="C24" s="81">
        <v>0</v>
      </c>
      <c r="D24" s="81">
        <v>1</v>
      </c>
      <c r="E24" s="81">
        <v>1</v>
      </c>
      <c r="F24" s="81">
        <v>1</v>
      </c>
      <c r="G24" s="20"/>
      <c r="H24" s="3"/>
      <c r="I24" s="3"/>
      <c r="J24" s="3"/>
      <c r="K24" s="3"/>
    </row>
    <row r="25" spans="1:11" ht="15" customHeight="1">
      <c r="A25" s="23">
        <v>21</v>
      </c>
      <c r="B25" s="48" t="str">
        <f>'Measure Info'!B33</f>
        <v>Assessment, Performed: Estimated Gestational Age at Delivery, authorDatetime</v>
      </c>
      <c r="C25" s="81">
        <v>1</v>
      </c>
      <c r="D25" s="81">
        <v>0</v>
      </c>
      <c r="E25" s="81">
        <v>1</v>
      </c>
      <c r="F25" s="81">
        <v>1</v>
      </c>
      <c r="G25" s="20"/>
      <c r="H25" s="3"/>
      <c r="I25" s="3"/>
      <c r="J25" s="3"/>
      <c r="K25" s="3"/>
    </row>
    <row r="26" spans="1:11" ht="15" customHeight="1">
      <c r="A26" s="23">
        <v>22</v>
      </c>
      <c r="B26" s="48" t="str">
        <f>'Measure Info'!B34</f>
        <v>Assessment, Performed: Estimated Gestational Age at Delivery, result</v>
      </c>
      <c r="C26" s="81">
        <v>1</v>
      </c>
      <c r="D26" s="81">
        <v>1</v>
      </c>
      <c r="E26" s="81">
        <v>1</v>
      </c>
      <c r="F26" s="81">
        <v>1</v>
      </c>
      <c r="G26" s="20"/>
      <c r="H26" s="3"/>
      <c r="I26" s="3"/>
      <c r="J26" s="3"/>
      <c r="K26" s="3"/>
    </row>
    <row r="27" spans="1:11" ht="15" customHeight="1">
      <c r="A27" s="23">
        <v>23</v>
      </c>
      <c r="B27" s="48" t="str">
        <f>'Measure Info'!B35</f>
        <v>Assessment, Performed:  Abnormal Presentation</v>
      </c>
      <c r="C27" s="81">
        <v>1</v>
      </c>
      <c r="D27" s="81">
        <v>1</v>
      </c>
      <c r="E27" s="81">
        <v>1</v>
      </c>
      <c r="F27" s="81">
        <v>1</v>
      </c>
      <c r="G27" s="20"/>
      <c r="H27" s="3"/>
      <c r="I27" s="3"/>
      <c r="J27" s="3"/>
      <c r="K27" s="3"/>
    </row>
    <row r="28" spans="1:11" ht="15" customHeight="1">
      <c r="A28" s="23">
        <v>24</v>
      </c>
      <c r="B28" s="48" t="str">
        <f>'Measure Info'!B36</f>
        <v>Assessment Performed:  Abnormal Presentation, authorDatetime</v>
      </c>
      <c r="C28" s="81">
        <v>1</v>
      </c>
      <c r="D28" s="81">
        <v>1</v>
      </c>
      <c r="E28" s="81">
        <v>1</v>
      </c>
      <c r="F28" s="81">
        <v>1</v>
      </c>
      <c r="G28" s="20"/>
      <c r="H28" s="3"/>
      <c r="I28" s="3"/>
      <c r="J28" s="3"/>
      <c r="K28" s="3"/>
    </row>
    <row r="29" spans="1:11" ht="15" customHeight="1">
      <c r="A29" s="23">
        <v>25</v>
      </c>
      <c r="B29" s="48" t="str">
        <f>'Measure Info'!B37</f>
        <v>Assessment, Performed:  Births.preterm, authorDatetime</v>
      </c>
      <c r="C29" s="81">
        <v>0</v>
      </c>
      <c r="D29" s="81">
        <v>1</v>
      </c>
      <c r="E29" s="81">
        <v>1</v>
      </c>
      <c r="F29" s="81">
        <v>1</v>
      </c>
      <c r="G29" s="20"/>
      <c r="H29" s="3"/>
      <c r="I29" s="3"/>
      <c r="J29" s="3"/>
      <c r="K29" s="3"/>
    </row>
    <row r="30" spans="1:11" ht="15" customHeight="1">
      <c r="A30" s="23">
        <v>26</v>
      </c>
      <c r="B30" s="48" t="str">
        <f>'Measure Info'!B38</f>
        <v>Assessment, Performed:  Births.preterm, result</v>
      </c>
      <c r="C30" s="81">
        <v>0</v>
      </c>
      <c r="D30" s="81">
        <v>1</v>
      </c>
      <c r="E30" s="81">
        <v>1</v>
      </c>
      <c r="F30" s="81">
        <v>1</v>
      </c>
      <c r="G30" s="20"/>
      <c r="H30" s="3"/>
      <c r="I30" s="3"/>
      <c r="J30" s="3"/>
      <c r="K30" s="3"/>
    </row>
    <row r="31" spans="1:11" ht="15" customHeight="1">
      <c r="A31" s="23">
        <v>27</v>
      </c>
      <c r="B31" s="48" t="str">
        <f>'Measure Info'!B39</f>
        <v>Assessment, Performed:  Births.term, authorDatetime</v>
      </c>
      <c r="C31" s="81">
        <v>0</v>
      </c>
      <c r="D31" s="81">
        <v>1</v>
      </c>
      <c r="E31" s="81">
        <v>1</v>
      </c>
      <c r="F31" s="81">
        <v>1</v>
      </c>
      <c r="G31" s="20"/>
      <c r="H31" s="3"/>
      <c r="I31" s="3"/>
      <c r="J31" s="3"/>
      <c r="K31" s="3"/>
    </row>
    <row r="32" spans="1:11" ht="15" customHeight="1">
      <c r="A32" s="23">
        <v>28</v>
      </c>
      <c r="B32" s="48" t="str">
        <f>'Measure Info'!B40</f>
        <v>Assessment, Performed:  Births.term, result</v>
      </c>
      <c r="C32" s="81">
        <v>0</v>
      </c>
      <c r="D32" s="81">
        <v>1</v>
      </c>
      <c r="E32" s="81">
        <v>1</v>
      </c>
      <c r="F32" s="81">
        <v>1</v>
      </c>
      <c r="G32" s="20"/>
      <c r="H32" s="3"/>
      <c r="I32" s="3"/>
      <c r="J32" s="3"/>
      <c r="K32" s="3"/>
    </row>
    <row r="33" spans="1:11" ht="15" customHeight="1">
      <c r="A33" s="23">
        <v>29</v>
      </c>
      <c r="B33" s="48" t="str">
        <f>'Measure Info'!B41</f>
        <v>Assessment, Performed:  parity, authorDatetime</v>
      </c>
      <c r="C33" s="81">
        <v>1</v>
      </c>
      <c r="D33" s="81">
        <v>1</v>
      </c>
      <c r="E33" s="81">
        <v>1</v>
      </c>
      <c r="F33" s="81">
        <v>1</v>
      </c>
      <c r="G33" s="20"/>
      <c r="H33" s="3"/>
      <c r="I33" s="3"/>
      <c r="J33" s="3"/>
      <c r="K33" s="3"/>
    </row>
    <row r="34" spans="1:11" ht="15" customHeight="1">
      <c r="A34" s="23">
        <v>30</v>
      </c>
      <c r="B34" s="48" t="str">
        <f>'Measure Info'!B42</f>
        <v>Assessment, Performed:  parity, result</v>
      </c>
      <c r="C34" s="81">
        <v>1</v>
      </c>
      <c r="D34" s="81">
        <v>1</v>
      </c>
      <c r="E34" s="81">
        <v>1</v>
      </c>
      <c r="F34" s="81">
        <v>1</v>
      </c>
      <c r="G34" s="20"/>
      <c r="H34" s="3"/>
      <c r="I34" s="3"/>
      <c r="J34" s="3"/>
      <c r="K34" s="3"/>
    </row>
    <row r="35" spans="1:11" ht="15" customHeight="1">
      <c r="A35" s="23">
        <v>31</v>
      </c>
      <c r="B35" s="48" t="str">
        <f>'Measure Info'!B43</f>
        <v>Assessment, Performed:  pregnancies (gravida), authorDatetime</v>
      </c>
      <c r="C35" s="81">
        <v>1</v>
      </c>
      <c r="D35" s="81">
        <v>1</v>
      </c>
      <c r="E35" s="81">
        <v>1</v>
      </c>
      <c r="F35" s="81">
        <v>1</v>
      </c>
      <c r="G35" s="20"/>
      <c r="H35" s="3"/>
      <c r="I35" s="3"/>
      <c r="J35" s="3"/>
      <c r="K35" s="3"/>
    </row>
    <row r="36" spans="1:11" ht="15" customHeight="1">
      <c r="A36" s="23">
        <v>32</v>
      </c>
      <c r="B36" s="48" t="str">
        <f>'Measure Info'!B44</f>
        <v>Assessment, Performed:  pregnancies (gravida), result</v>
      </c>
      <c r="C36" s="81">
        <v>1</v>
      </c>
      <c r="D36" s="81">
        <v>1</v>
      </c>
      <c r="E36" s="81">
        <v>1</v>
      </c>
      <c r="F36" s="81">
        <v>1</v>
      </c>
      <c r="G36" s="20"/>
      <c r="H36" s="3"/>
      <c r="I36" s="3"/>
      <c r="J36" s="3"/>
      <c r="K36" s="3"/>
    </row>
    <row r="37" spans="1:11" ht="15" customHeight="1">
      <c r="A37" s="22"/>
      <c r="B37" s="48" t="str">
        <f>'Measure Info'!B45</f>
        <v>-</v>
      </c>
      <c r="C37" s="49" t="s">
        <v>72</v>
      </c>
      <c r="D37" s="49" t="s">
        <v>72</v>
      </c>
      <c r="E37" s="49" t="s">
        <v>72</v>
      </c>
      <c r="F37" s="49" t="s">
        <v>72</v>
      </c>
      <c r="G37" s="20"/>
      <c r="H37" s="3"/>
      <c r="I37" s="3"/>
      <c r="J37" s="3"/>
      <c r="K37" s="3"/>
    </row>
    <row r="38" spans="1:11" ht="15" customHeight="1">
      <c r="A38" s="22"/>
      <c r="B38" s="48" t="str">
        <f>'Measure Info'!B46</f>
        <v>-</v>
      </c>
      <c r="C38" s="49" t="s">
        <v>72</v>
      </c>
      <c r="D38" s="49" t="s">
        <v>72</v>
      </c>
      <c r="E38" s="49" t="s">
        <v>72</v>
      </c>
      <c r="F38" s="49" t="s">
        <v>72</v>
      </c>
      <c r="G38" s="20"/>
      <c r="H38" s="3"/>
      <c r="I38" s="3"/>
      <c r="J38" s="3"/>
      <c r="K38" s="3"/>
    </row>
    <row r="39" spans="1:11" ht="15" customHeight="1">
      <c r="A39" s="22"/>
      <c r="B39" s="48" t="str">
        <f>'Measure Info'!B47</f>
        <v>-</v>
      </c>
      <c r="C39" s="49" t="s">
        <v>72</v>
      </c>
      <c r="D39" s="49" t="s">
        <v>72</v>
      </c>
      <c r="E39" s="49" t="s">
        <v>72</v>
      </c>
      <c r="F39" s="49" t="s">
        <v>72</v>
      </c>
      <c r="G39" s="20"/>
      <c r="H39" s="3"/>
      <c r="I39" s="3"/>
      <c r="J39" s="3"/>
      <c r="K39" s="3"/>
    </row>
    <row r="40" spans="1:11" ht="15" customHeight="1">
      <c r="A40" s="22"/>
      <c r="B40" s="48" t="str">
        <f>'Measure Info'!B48</f>
        <v>-</v>
      </c>
      <c r="C40" s="49" t="s">
        <v>72</v>
      </c>
      <c r="D40" s="49" t="s">
        <v>72</v>
      </c>
      <c r="E40" s="49" t="s">
        <v>72</v>
      </c>
      <c r="F40" s="49" t="s">
        <v>72</v>
      </c>
      <c r="G40" s="20"/>
      <c r="H40" s="3"/>
      <c r="I40" s="3"/>
      <c r="J40" s="3"/>
      <c r="K40" s="3"/>
    </row>
    <row r="41" spans="1:11" ht="15" customHeight="1">
      <c r="A41" s="22"/>
      <c r="B41" s="48" t="str">
        <f>'Measure Info'!B49</f>
        <v>-</v>
      </c>
      <c r="C41" s="49" t="s">
        <v>72</v>
      </c>
      <c r="D41" s="49" t="s">
        <v>72</v>
      </c>
      <c r="E41" s="49" t="s">
        <v>72</v>
      </c>
      <c r="F41" s="49" t="s">
        <v>72</v>
      </c>
      <c r="G41" s="20"/>
      <c r="H41" s="3"/>
      <c r="I41" s="3"/>
      <c r="J41" s="3"/>
      <c r="K41" s="3"/>
    </row>
    <row r="42" spans="1:11" ht="15" customHeight="1">
      <c r="A42" s="22"/>
      <c r="B42" s="48" t="str">
        <f>'Measure Info'!B50</f>
        <v>-</v>
      </c>
      <c r="C42" s="49" t="s">
        <v>72</v>
      </c>
      <c r="D42" s="49" t="s">
        <v>72</v>
      </c>
      <c r="E42" s="49" t="s">
        <v>72</v>
      </c>
      <c r="F42" s="49" t="s">
        <v>72</v>
      </c>
      <c r="G42" s="20"/>
      <c r="H42" s="3"/>
      <c r="I42" s="3"/>
      <c r="J42" s="3"/>
      <c r="K42" s="3"/>
    </row>
    <row r="43" spans="1:11" ht="15" customHeight="1">
      <c r="A43" s="22"/>
      <c r="B43" s="48" t="str">
        <f>'Measure Info'!B51</f>
        <v>-</v>
      </c>
      <c r="C43" s="49" t="s">
        <v>72</v>
      </c>
      <c r="D43" s="49" t="s">
        <v>72</v>
      </c>
      <c r="E43" s="49" t="s">
        <v>72</v>
      </c>
      <c r="F43" s="49" t="s">
        <v>72</v>
      </c>
      <c r="G43" s="20"/>
      <c r="H43" s="3"/>
      <c r="I43" s="3"/>
      <c r="J43" s="3"/>
      <c r="K43" s="3"/>
    </row>
    <row r="44" spans="1:11" ht="15" customHeight="1">
      <c r="A44" s="22"/>
      <c r="B44" s="48" t="str">
        <f>'Measure Info'!B52</f>
        <v>-</v>
      </c>
      <c r="C44" s="49" t="s">
        <v>72</v>
      </c>
      <c r="D44" s="49" t="s">
        <v>72</v>
      </c>
      <c r="E44" s="49" t="s">
        <v>72</v>
      </c>
      <c r="F44" s="49" t="s">
        <v>72</v>
      </c>
      <c r="G44" s="20"/>
      <c r="H44" s="3"/>
      <c r="I44" s="3"/>
      <c r="J44" s="3"/>
      <c r="K44" s="3"/>
    </row>
    <row r="45" spans="1:11" ht="15" customHeight="1">
      <c r="A45" s="22"/>
      <c r="B45" s="48" t="str">
        <f>'Measure Info'!B53</f>
        <v>-</v>
      </c>
      <c r="C45" s="49" t="s">
        <v>72</v>
      </c>
      <c r="D45" s="49" t="s">
        <v>72</v>
      </c>
      <c r="E45" s="49" t="s">
        <v>72</v>
      </c>
      <c r="F45" s="49" t="s">
        <v>72</v>
      </c>
      <c r="G45" s="20"/>
      <c r="H45" s="3"/>
      <c r="I45" s="3"/>
      <c r="J45" s="3"/>
      <c r="K45" s="3"/>
    </row>
    <row r="46" spans="1:11" ht="15" customHeight="1">
      <c r="A46" s="22"/>
      <c r="B46" s="48" t="str">
        <f>'Measure Info'!B54</f>
        <v>-</v>
      </c>
      <c r="C46" s="49" t="s">
        <v>72</v>
      </c>
      <c r="D46" s="49" t="s">
        <v>72</v>
      </c>
      <c r="E46" s="49" t="s">
        <v>72</v>
      </c>
      <c r="F46" s="49" t="s">
        <v>72</v>
      </c>
      <c r="G46" s="20"/>
      <c r="H46" s="3"/>
      <c r="I46" s="3"/>
      <c r="J46" s="3"/>
      <c r="K46" s="3"/>
    </row>
    <row r="47" spans="1:11" ht="15" customHeight="1">
      <c r="A47" s="22"/>
      <c r="B47" s="48" t="str">
        <f>'Measure Info'!B55</f>
        <v>-</v>
      </c>
      <c r="C47" s="49" t="s">
        <v>72</v>
      </c>
      <c r="D47" s="49" t="s">
        <v>72</v>
      </c>
      <c r="E47" s="49" t="s">
        <v>72</v>
      </c>
      <c r="F47" s="49" t="s">
        <v>72</v>
      </c>
      <c r="G47" s="20"/>
      <c r="H47" s="3"/>
      <c r="I47" s="3"/>
      <c r="J47" s="3"/>
      <c r="K47" s="3"/>
    </row>
    <row r="48" spans="1:11" ht="15" customHeight="1">
      <c r="A48" s="22"/>
      <c r="B48" s="48" t="str">
        <f>'Measure Info'!B56</f>
        <v>-</v>
      </c>
      <c r="C48" s="49" t="s">
        <v>72</v>
      </c>
      <c r="D48" s="49" t="s">
        <v>72</v>
      </c>
      <c r="E48" s="49" t="s">
        <v>72</v>
      </c>
      <c r="F48" s="49" t="s">
        <v>72</v>
      </c>
      <c r="G48" s="20"/>
      <c r="H48" s="3"/>
      <c r="I48" s="3"/>
      <c r="J48" s="3"/>
      <c r="K48" s="3"/>
    </row>
    <row r="49" spans="1:11" ht="15" customHeight="1">
      <c r="A49" s="22"/>
      <c r="B49" s="48" t="str">
        <f>'Measure Info'!B57</f>
        <v>-</v>
      </c>
      <c r="C49" s="49" t="s">
        <v>72</v>
      </c>
      <c r="D49" s="49" t="s">
        <v>72</v>
      </c>
      <c r="E49" s="49" t="s">
        <v>72</v>
      </c>
      <c r="F49" s="49" t="s">
        <v>72</v>
      </c>
      <c r="G49" s="20"/>
      <c r="H49" s="3"/>
      <c r="I49" s="3"/>
      <c r="J49" s="3"/>
      <c r="K49" s="3"/>
    </row>
    <row r="50" spans="1:11" ht="15" customHeight="1">
      <c r="A50" s="22"/>
      <c r="B50" s="48" t="str">
        <f>'Measure Info'!B58</f>
        <v>-</v>
      </c>
      <c r="C50" s="49" t="s">
        <v>72</v>
      </c>
      <c r="D50" s="49" t="s">
        <v>72</v>
      </c>
      <c r="E50" s="49" t="s">
        <v>72</v>
      </c>
      <c r="F50" s="49" t="s">
        <v>72</v>
      </c>
      <c r="G50" s="20"/>
      <c r="H50" s="3"/>
      <c r="I50" s="3"/>
      <c r="J50" s="3"/>
      <c r="K50" s="3"/>
    </row>
    <row r="51" spans="1:11" ht="15" customHeight="1">
      <c r="A51" s="22"/>
      <c r="B51" s="48" t="str">
        <f>'Measure Info'!B59</f>
        <v>-</v>
      </c>
      <c r="C51" s="49" t="s">
        <v>72</v>
      </c>
      <c r="D51" s="49" t="s">
        <v>72</v>
      </c>
      <c r="E51" s="49" t="s">
        <v>72</v>
      </c>
      <c r="F51" s="49" t="s">
        <v>72</v>
      </c>
      <c r="G51" s="20"/>
      <c r="H51" s="3"/>
      <c r="I51" s="3"/>
      <c r="J51" s="3"/>
      <c r="K51" s="3"/>
    </row>
    <row r="52" spans="1:11" ht="15" customHeight="1">
      <c r="A52" s="22"/>
      <c r="B52" s="48" t="str">
        <f>'Measure Info'!B60</f>
        <v>-</v>
      </c>
      <c r="C52" s="49" t="s">
        <v>72</v>
      </c>
      <c r="D52" s="49" t="s">
        <v>72</v>
      </c>
      <c r="E52" s="49" t="s">
        <v>72</v>
      </c>
      <c r="F52" s="49" t="s">
        <v>72</v>
      </c>
      <c r="G52" s="20"/>
      <c r="H52" s="3"/>
      <c r="I52" s="3"/>
      <c r="J52" s="3"/>
      <c r="K52" s="3"/>
    </row>
    <row r="53" spans="1:11" ht="15" customHeight="1">
      <c r="A53" s="22"/>
      <c r="B53" s="48" t="str">
        <f>'Measure Info'!B61</f>
        <v>-</v>
      </c>
      <c r="C53" s="49" t="s">
        <v>72</v>
      </c>
      <c r="D53" s="49" t="s">
        <v>72</v>
      </c>
      <c r="E53" s="49" t="s">
        <v>72</v>
      </c>
      <c r="F53" s="49" t="s">
        <v>72</v>
      </c>
      <c r="G53" s="20"/>
      <c r="H53" s="3"/>
      <c r="I53" s="3"/>
      <c r="J53" s="3"/>
      <c r="K53" s="3"/>
    </row>
    <row r="54" spans="1:11" ht="15" customHeight="1">
      <c r="A54" s="22"/>
      <c r="B54" s="48" t="str">
        <f>'Measure Info'!B62</f>
        <v>-</v>
      </c>
      <c r="C54" s="49" t="s">
        <v>72</v>
      </c>
      <c r="D54" s="49" t="s">
        <v>72</v>
      </c>
      <c r="E54" s="49" t="s">
        <v>72</v>
      </c>
      <c r="F54" s="49" t="s">
        <v>72</v>
      </c>
      <c r="G54" s="20"/>
      <c r="H54" s="3"/>
      <c r="I54" s="3"/>
      <c r="J54" s="3"/>
      <c r="K54" s="3"/>
    </row>
    <row r="55" spans="1:11" ht="15" customHeight="1">
      <c r="A55" s="22"/>
      <c r="B55" s="48" t="str">
        <f>'Measure Info'!B63</f>
        <v>-</v>
      </c>
      <c r="C55" s="49" t="s">
        <v>72</v>
      </c>
      <c r="D55" s="49" t="s">
        <v>72</v>
      </c>
      <c r="E55" s="49" t="s">
        <v>72</v>
      </c>
      <c r="F55" s="49" t="s">
        <v>72</v>
      </c>
      <c r="G55" s="20"/>
      <c r="H55" s="3"/>
      <c r="I55" s="3"/>
      <c r="J55" s="3"/>
      <c r="K55" s="3"/>
    </row>
    <row r="56" spans="1:11" ht="15" customHeight="1">
      <c r="A56" s="22"/>
      <c r="B56" s="48" t="str">
        <f>'Measure Info'!B64</f>
        <v>-</v>
      </c>
      <c r="C56" s="49" t="s">
        <v>72</v>
      </c>
      <c r="D56" s="49" t="s">
        <v>72</v>
      </c>
      <c r="E56" s="49" t="s">
        <v>72</v>
      </c>
      <c r="F56" s="49" t="s">
        <v>72</v>
      </c>
      <c r="G56" s="20"/>
      <c r="H56" s="3"/>
      <c r="I56" s="3"/>
      <c r="J56" s="3"/>
      <c r="K56" s="3"/>
    </row>
    <row r="57" spans="1:11" ht="15" customHeight="1">
      <c r="A57" s="22"/>
      <c r="B57" s="48" t="str">
        <f>'Measure Info'!B65</f>
        <v>-</v>
      </c>
      <c r="C57" s="49" t="s">
        <v>72</v>
      </c>
      <c r="D57" s="49" t="s">
        <v>72</v>
      </c>
      <c r="E57" s="49" t="s">
        <v>72</v>
      </c>
      <c r="F57" s="49" t="s">
        <v>72</v>
      </c>
      <c r="G57" s="20"/>
      <c r="H57" s="3"/>
      <c r="I57" s="3"/>
      <c r="J57" s="3"/>
      <c r="K57" s="3"/>
    </row>
    <row r="58" spans="1:11" ht="15" customHeight="1">
      <c r="A58" s="22"/>
      <c r="B58" s="48" t="str">
        <f>'Measure Info'!B66</f>
        <v>-</v>
      </c>
      <c r="C58" s="49" t="s">
        <v>72</v>
      </c>
      <c r="D58" s="49" t="s">
        <v>72</v>
      </c>
      <c r="E58" s="49" t="s">
        <v>72</v>
      </c>
      <c r="F58" s="49" t="s">
        <v>72</v>
      </c>
      <c r="G58" s="20"/>
      <c r="H58" s="3"/>
      <c r="I58" s="3"/>
      <c r="J58" s="3"/>
      <c r="K58" s="3"/>
    </row>
    <row r="59" spans="1:11" ht="15" customHeight="1">
      <c r="A59" s="22"/>
      <c r="B59" s="48" t="str">
        <f>'Measure Info'!B67</f>
        <v>-</v>
      </c>
      <c r="C59" s="49" t="s">
        <v>72</v>
      </c>
      <c r="D59" s="49" t="s">
        <v>72</v>
      </c>
      <c r="E59" s="49" t="s">
        <v>72</v>
      </c>
      <c r="F59" s="49" t="s">
        <v>72</v>
      </c>
      <c r="G59" s="20"/>
      <c r="H59" s="3"/>
      <c r="I59" s="3"/>
      <c r="J59" s="3"/>
      <c r="K59" s="3"/>
    </row>
    <row r="60" spans="1:11" ht="15" customHeight="1">
      <c r="A60" s="22"/>
      <c r="B60" s="48" t="str">
        <f>'Measure Info'!B68</f>
        <v>-</v>
      </c>
      <c r="C60" s="49" t="s">
        <v>72</v>
      </c>
      <c r="D60" s="49" t="s">
        <v>72</v>
      </c>
      <c r="E60" s="49" t="s">
        <v>72</v>
      </c>
      <c r="F60" s="49" t="s">
        <v>72</v>
      </c>
      <c r="G60" s="20"/>
      <c r="H60" s="3"/>
      <c r="I60" s="3"/>
      <c r="J60" s="3"/>
      <c r="K60" s="3"/>
    </row>
    <row r="61" spans="1:11" ht="15" customHeight="1">
      <c r="A61" s="22"/>
      <c r="B61" s="48" t="str">
        <f>'Measure Info'!B69</f>
        <v>-</v>
      </c>
      <c r="C61" s="49" t="s">
        <v>72</v>
      </c>
      <c r="D61" s="49" t="s">
        <v>72</v>
      </c>
      <c r="E61" s="49" t="s">
        <v>72</v>
      </c>
      <c r="F61" s="49" t="s">
        <v>72</v>
      </c>
      <c r="G61" s="20"/>
      <c r="H61" s="3"/>
      <c r="I61" s="3"/>
      <c r="J61" s="3"/>
      <c r="K61" s="3"/>
    </row>
    <row r="62" spans="1:11" ht="15" customHeight="1">
      <c r="A62" s="22"/>
      <c r="B62" s="48" t="str">
        <f>'Measure Info'!B70</f>
        <v>-</v>
      </c>
      <c r="C62" s="49" t="s">
        <v>72</v>
      </c>
      <c r="D62" s="49" t="s">
        <v>72</v>
      </c>
      <c r="E62" s="49" t="s">
        <v>72</v>
      </c>
      <c r="F62" s="49" t="s">
        <v>72</v>
      </c>
      <c r="G62" s="20"/>
      <c r="H62" s="3"/>
      <c r="I62" s="3"/>
      <c r="J62" s="3"/>
      <c r="K62" s="3"/>
    </row>
    <row r="63" spans="1:11" ht="15" customHeight="1">
      <c r="A63" s="22"/>
      <c r="B63" s="48" t="str">
        <f>'Measure Info'!B71</f>
        <v>-</v>
      </c>
      <c r="C63" s="49" t="s">
        <v>72</v>
      </c>
      <c r="D63" s="49" t="s">
        <v>72</v>
      </c>
      <c r="E63" s="49" t="s">
        <v>72</v>
      </c>
      <c r="F63" s="49" t="s">
        <v>72</v>
      </c>
      <c r="G63" s="20"/>
      <c r="H63" s="3"/>
      <c r="I63" s="3"/>
      <c r="J63" s="3"/>
      <c r="K63" s="3"/>
    </row>
    <row r="64" spans="1:11" ht="15" customHeight="1">
      <c r="A64" s="22"/>
      <c r="B64" s="48" t="str">
        <f>'Measure Info'!B72</f>
        <v>-</v>
      </c>
      <c r="C64" s="49" t="s">
        <v>72</v>
      </c>
      <c r="D64" s="49" t="s">
        <v>72</v>
      </c>
      <c r="E64" s="49" t="s">
        <v>72</v>
      </c>
      <c r="F64" s="49" t="s">
        <v>72</v>
      </c>
      <c r="G64" s="20"/>
      <c r="H64" s="3"/>
      <c r="I64" s="3"/>
      <c r="J64" s="3"/>
      <c r="K64" s="3"/>
    </row>
    <row r="65" spans="1:11" ht="15" customHeight="1">
      <c r="A65" s="22"/>
      <c r="B65" s="48" t="str">
        <f>'Measure Info'!B73</f>
        <v>-</v>
      </c>
      <c r="C65" s="49" t="s">
        <v>72</v>
      </c>
      <c r="D65" s="49" t="s">
        <v>72</v>
      </c>
      <c r="E65" s="49" t="s">
        <v>72</v>
      </c>
      <c r="F65" s="49" t="s">
        <v>72</v>
      </c>
      <c r="G65" s="20"/>
      <c r="H65" s="3"/>
      <c r="I65" s="3"/>
      <c r="J65" s="3"/>
      <c r="K65" s="3"/>
    </row>
    <row r="66" spans="1:11" ht="15" customHeight="1">
      <c r="A66" s="22"/>
      <c r="B66" s="48" t="str">
        <f>'Measure Info'!B74</f>
        <v>-</v>
      </c>
      <c r="C66" s="49" t="s">
        <v>72</v>
      </c>
      <c r="D66" s="49" t="s">
        <v>72</v>
      </c>
      <c r="E66" s="49" t="s">
        <v>72</v>
      </c>
      <c r="F66" s="49" t="s">
        <v>72</v>
      </c>
      <c r="G66" s="20"/>
      <c r="H66" s="3"/>
      <c r="I66" s="3"/>
      <c r="J66" s="3"/>
      <c r="K66" s="3"/>
    </row>
    <row r="67" spans="1:11" ht="15" customHeight="1">
      <c r="A67" s="22"/>
      <c r="B67" s="48" t="str">
        <f>'Measure Info'!B75</f>
        <v>-</v>
      </c>
      <c r="C67" s="49" t="s">
        <v>72</v>
      </c>
      <c r="D67" s="49" t="s">
        <v>72</v>
      </c>
      <c r="E67" s="49" t="s">
        <v>72</v>
      </c>
      <c r="F67" s="49" t="s">
        <v>72</v>
      </c>
      <c r="G67" s="20"/>
      <c r="H67" s="3"/>
      <c r="I67" s="3"/>
      <c r="J67" s="3"/>
      <c r="K67" s="3"/>
    </row>
    <row r="68" spans="1:11" ht="15" customHeight="1">
      <c r="A68" s="22"/>
      <c r="B68" s="48" t="str">
        <f>'Measure Info'!B76</f>
        <v>-</v>
      </c>
      <c r="C68" s="49" t="s">
        <v>72</v>
      </c>
      <c r="D68" s="49" t="s">
        <v>72</v>
      </c>
      <c r="E68" s="49" t="s">
        <v>72</v>
      </c>
      <c r="F68" s="49" t="s">
        <v>72</v>
      </c>
      <c r="G68" s="20"/>
      <c r="H68" s="3"/>
      <c r="I68" s="3"/>
      <c r="J68" s="3"/>
      <c r="K68" s="3"/>
    </row>
    <row r="69" spans="1:11" ht="15" customHeight="1">
      <c r="A69" s="22"/>
      <c r="B69" s="48" t="str">
        <f>'Measure Info'!B77</f>
        <v>-</v>
      </c>
      <c r="C69" s="49" t="s">
        <v>72</v>
      </c>
      <c r="D69" s="49" t="s">
        <v>72</v>
      </c>
      <c r="E69" s="49" t="s">
        <v>72</v>
      </c>
      <c r="F69" s="49" t="s">
        <v>72</v>
      </c>
      <c r="G69" s="20"/>
      <c r="H69" s="3"/>
      <c r="I69" s="3"/>
      <c r="J69" s="3"/>
      <c r="K69" s="3"/>
    </row>
    <row r="70" spans="1:11" ht="15" customHeight="1">
      <c r="A70" s="22"/>
      <c r="B70" s="48" t="str">
        <f>'Measure Info'!B78</f>
        <v>-</v>
      </c>
      <c r="C70" s="49" t="s">
        <v>72</v>
      </c>
      <c r="D70" s="49" t="s">
        <v>72</v>
      </c>
      <c r="E70" s="49" t="s">
        <v>72</v>
      </c>
      <c r="F70" s="49" t="s">
        <v>72</v>
      </c>
      <c r="G70" s="20"/>
      <c r="H70" s="3"/>
      <c r="I70" s="3"/>
      <c r="J70" s="3"/>
      <c r="K70" s="3"/>
    </row>
    <row r="71" spans="1:11" ht="15" customHeight="1">
      <c r="A71" s="22"/>
      <c r="B71" s="48" t="str">
        <f>'Measure Info'!B79</f>
        <v>-</v>
      </c>
      <c r="C71" s="49" t="s">
        <v>72</v>
      </c>
      <c r="D71" s="49" t="s">
        <v>72</v>
      </c>
      <c r="E71" s="49" t="s">
        <v>72</v>
      </c>
      <c r="F71" s="49" t="s">
        <v>72</v>
      </c>
      <c r="G71" s="20"/>
      <c r="H71" s="3"/>
      <c r="I71" s="3"/>
      <c r="J71" s="3"/>
      <c r="K71" s="3"/>
    </row>
    <row r="72" spans="1:11" ht="15" customHeight="1">
      <c r="A72" s="22"/>
      <c r="B72" s="48" t="s">
        <v>72</v>
      </c>
      <c r="C72" s="49" t="s">
        <v>72</v>
      </c>
      <c r="D72" s="49" t="s">
        <v>72</v>
      </c>
      <c r="E72" s="49" t="s">
        <v>72</v>
      </c>
      <c r="F72" s="49" t="s">
        <v>72</v>
      </c>
      <c r="G72" s="20"/>
      <c r="H72" s="3"/>
      <c r="I72" s="3"/>
      <c r="J72" s="3"/>
      <c r="K72" s="3"/>
    </row>
    <row r="73" spans="1:11" ht="15" customHeight="1">
      <c r="A73" s="22"/>
      <c r="B73" s="48" t="s">
        <v>72</v>
      </c>
      <c r="C73" s="49" t="s">
        <v>72</v>
      </c>
      <c r="D73" s="49" t="s">
        <v>72</v>
      </c>
      <c r="E73" s="49" t="s">
        <v>72</v>
      </c>
      <c r="F73" s="49" t="s">
        <v>72</v>
      </c>
      <c r="G73" s="20"/>
      <c r="H73" s="3"/>
      <c r="I73" s="3"/>
      <c r="J73" s="3"/>
      <c r="K73" s="3"/>
    </row>
    <row r="74" spans="1:11" ht="15" customHeight="1">
      <c r="A74" s="22"/>
      <c r="B74" s="48" t="s">
        <v>72</v>
      </c>
      <c r="C74" s="49" t="s">
        <v>72</v>
      </c>
      <c r="D74" s="49" t="s">
        <v>72</v>
      </c>
      <c r="E74" s="49" t="s">
        <v>72</v>
      </c>
      <c r="F74" s="49" t="s">
        <v>72</v>
      </c>
      <c r="G74" s="20"/>
      <c r="H74" s="3"/>
      <c r="I74" s="3"/>
      <c r="J74" s="3"/>
      <c r="K74" s="3"/>
    </row>
    <row r="75" spans="1:11" ht="15" customHeight="1">
      <c r="A75" s="22"/>
      <c r="B75" s="48" t="s">
        <v>72</v>
      </c>
      <c r="C75" s="49" t="s">
        <v>72</v>
      </c>
      <c r="D75" s="49" t="s">
        <v>72</v>
      </c>
      <c r="E75" s="49" t="s">
        <v>72</v>
      </c>
      <c r="F75" s="49" t="s">
        <v>72</v>
      </c>
      <c r="G75" s="20"/>
      <c r="H75" s="3"/>
      <c r="I75" s="3"/>
      <c r="J75" s="3"/>
      <c r="K75" s="3"/>
    </row>
    <row r="76" spans="1:11" ht="15" customHeight="1">
      <c r="A76" s="22"/>
      <c r="B76" s="48" t="s">
        <v>72</v>
      </c>
      <c r="C76" s="49" t="s">
        <v>72</v>
      </c>
      <c r="D76" s="49" t="s">
        <v>72</v>
      </c>
      <c r="E76" s="49" t="s">
        <v>72</v>
      </c>
      <c r="F76" s="49" t="s">
        <v>72</v>
      </c>
      <c r="G76" s="20"/>
      <c r="H76" s="3"/>
      <c r="I76" s="3"/>
      <c r="J76" s="3"/>
      <c r="K76" s="3"/>
    </row>
    <row r="77" spans="1:11" ht="15" customHeight="1">
      <c r="A77" s="22"/>
      <c r="B77" s="48" t="s">
        <v>72</v>
      </c>
      <c r="C77" s="49" t="s">
        <v>72</v>
      </c>
      <c r="D77" s="49" t="s">
        <v>72</v>
      </c>
      <c r="E77" s="49" t="s">
        <v>72</v>
      </c>
      <c r="F77" s="49" t="s">
        <v>72</v>
      </c>
      <c r="G77" s="20"/>
      <c r="H77" s="3"/>
      <c r="I77" s="3"/>
      <c r="J77" s="3"/>
      <c r="K77" s="3"/>
    </row>
    <row r="78" spans="1:11" ht="15" customHeight="1">
      <c r="A78" s="22"/>
      <c r="B78" s="48" t="s">
        <v>72</v>
      </c>
      <c r="C78" s="49" t="s">
        <v>72</v>
      </c>
      <c r="D78" s="49" t="s">
        <v>72</v>
      </c>
      <c r="E78" s="49" t="s">
        <v>72</v>
      </c>
      <c r="F78" s="49" t="s">
        <v>72</v>
      </c>
      <c r="G78" s="20"/>
      <c r="H78" s="3"/>
      <c r="I78" s="3"/>
      <c r="J78" s="3"/>
      <c r="K78" s="3"/>
    </row>
    <row r="79" spans="1:11" ht="15" customHeight="1">
      <c r="A79" s="22"/>
      <c r="B79" s="48" t="s">
        <v>72</v>
      </c>
      <c r="C79" s="49" t="s">
        <v>72</v>
      </c>
      <c r="D79" s="49" t="s">
        <v>72</v>
      </c>
      <c r="E79" s="49" t="s">
        <v>72</v>
      </c>
      <c r="F79" s="49" t="s">
        <v>72</v>
      </c>
      <c r="G79" s="20"/>
      <c r="H79" s="3"/>
      <c r="I79" s="3"/>
      <c r="J79" s="3"/>
      <c r="K79" s="3"/>
    </row>
    <row r="80" spans="1:11" ht="15" customHeight="1">
      <c r="A80" s="22"/>
      <c r="B80" s="48" t="s">
        <v>72</v>
      </c>
      <c r="C80" s="49" t="s">
        <v>72</v>
      </c>
      <c r="D80" s="49" t="s">
        <v>72</v>
      </c>
      <c r="E80" s="49" t="s">
        <v>72</v>
      </c>
      <c r="F80" s="49" t="s">
        <v>72</v>
      </c>
      <c r="G80" s="20"/>
      <c r="H80" s="3"/>
      <c r="I80" s="3"/>
      <c r="J80" s="3"/>
      <c r="K80" s="3"/>
    </row>
    <row r="81" spans="1:11" ht="15" customHeight="1">
      <c r="A81" s="22"/>
      <c r="B81" s="48" t="s">
        <v>72</v>
      </c>
      <c r="C81" s="49" t="s">
        <v>72</v>
      </c>
      <c r="D81" s="49" t="s">
        <v>72</v>
      </c>
      <c r="E81" s="49" t="s">
        <v>72</v>
      </c>
      <c r="F81" s="49" t="s">
        <v>72</v>
      </c>
      <c r="G81" s="20"/>
      <c r="H81" s="3"/>
      <c r="I81" s="3"/>
      <c r="J81" s="3"/>
      <c r="K81" s="3"/>
    </row>
    <row r="82" spans="1:11" ht="15" customHeight="1">
      <c r="A82" s="22"/>
      <c r="B82" s="48" t="s">
        <v>72</v>
      </c>
      <c r="C82" s="49" t="s">
        <v>72</v>
      </c>
      <c r="D82" s="49" t="s">
        <v>72</v>
      </c>
      <c r="E82" s="49" t="s">
        <v>72</v>
      </c>
      <c r="F82" s="49" t="s">
        <v>72</v>
      </c>
      <c r="G82" s="20"/>
      <c r="H82" s="3"/>
      <c r="I82" s="3"/>
      <c r="J82" s="3"/>
      <c r="K82" s="3"/>
    </row>
    <row r="83" spans="1:11" ht="15" customHeight="1">
      <c r="A83" s="22"/>
      <c r="B83" s="48" t="s">
        <v>72</v>
      </c>
      <c r="C83" s="49" t="s">
        <v>72</v>
      </c>
      <c r="D83" s="49" t="s">
        <v>72</v>
      </c>
      <c r="E83" s="49" t="s">
        <v>72</v>
      </c>
      <c r="F83" s="49" t="s">
        <v>72</v>
      </c>
      <c r="G83" s="20"/>
      <c r="H83" s="3"/>
      <c r="I83" s="3"/>
      <c r="J83" s="3"/>
      <c r="K83" s="3"/>
    </row>
  </sheetData>
  <pageMargins left="0.7" right="0.7" top="0.75" bottom="0.75" header="0.3" footer="0.3"/>
  <pageSetup orientation="portrait"/>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N39"/>
  <sheetViews>
    <sheetView showGridLines="0" topLeftCell="A8" workbookViewId="0">
      <selection activeCell="F41" sqref="F41"/>
    </sheetView>
  </sheetViews>
  <sheetFormatPr defaultColWidth="8.85546875" defaultRowHeight="15" customHeight="1"/>
  <cols>
    <col min="1" max="1" width="50.140625" style="1" customWidth="1"/>
    <col min="2" max="2" width="10.85546875" style="1" customWidth="1"/>
    <col min="3" max="4" width="9.42578125" style="1" customWidth="1"/>
    <col min="5" max="5" width="9.85546875" style="1" customWidth="1"/>
    <col min="6" max="6" width="10.85546875" style="1" customWidth="1"/>
    <col min="7" max="7" width="8.42578125" style="1" customWidth="1"/>
    <col min="8" max="8" width="10.28515625" style="1" customWidth="1"/>
    <col min="9" max="9" width="10.140625" style="1" customWidth="1"/>
    <col min="10" max="10" width="4" style="1" customWidth="1"/>
    <col min="11" max="248" width="8.85546875" style="1" customWidth="1"/>
  </cols>
  <sheetData>
    <row r="1" spans="1:10" ht="15" customHeight="1">
      <c r="A1" s="3"/>
      <c r="B1" s="3"/>
      <c r="C1" s="3"/>
      <c r="D1" s="3"/>
      <c r="E1" s="3"/>
      <c r="F1" s="3"/>
      <c r="G1" s="3"/>
      <c r="H1" s="3"/>
      <c r="I1" s="3"/>
      <c r="J1" s="3"/>
    </row>
    <row r="2" spans="1:10" ht="15" customHeight="1">
      <c r="A2" s="5"/>
      <c r="B2" s="35" t="s">
        <v>103</v>
      </c>
      <c r="C2" s="107" t="str">
        <f>'Measure Info'!C8</f>
        <v>Epic</v>
      </c>
      <c r="D2" s="108"/>
      <c r="E2" s="108"/>
      <c r="F2" s="35" t="s">
        <v>104</v>
      </c>
      <c r="G2" s="107" t="str">
        <f>'Measure Info'!C9</f>
        <v>Meditech</v>
      </c>
      <c r="H2" s="108"/>
      <c r="I2" s="108"/>
      <c r="J2" s="3"/>
    </row>
    <row r="3" spans="1:10" ht="36" customHeight="1">
      <c r="A3" s="51" t="s">
        <v>39</v>
      </c>
      <c r="B3" s="52" t="s">
        <v>93</v>
      </c>
      <c r="C3" s="52" t="s">
        <v>94</v>
      </c>
      <c r="D3" s="52" t="s">
        <v>95</v>
      </c>
      <c r="E3" s="52" t="s">
        <v>96</v>
      </c>
      <c r="F3" s="53" t="s">
        <v>93</v>
      </c>
      <c r="G3" s="53" t="s">
        <v>94</v>
      </c>
      <c r="H3" s="53" t="s">
        <v>95</v>
      </c>
      <c r="I3" s="53" t="s">
        <v>96</v>
      </c>
      <c r="J3" s="54"/>
    </row>
    <row r="4" spans="1:10" ht="15" customHeight="1">
      <c r="A4" s="55" t="str">
        <f>'Measure Info'!B13</f>
        <v>Hospital Name</v>
      </c>
      <c r="B4" s="56">
        <f>'Scorecard 1'!C5</f>
        <v>1</v>
      </c>
      <c r="C4" s="56">
        <f>'Scorecard 1'!D5</f>
        <v>1</v>
      </c>
      <c r="D4" s="56">
        <f>'Scorecard 1'!E5</f>
        <v>1</v>
      </c>
      <c r="E4" s="56">
        <f>'Scorecard 1'!F5</f>
        <v>1</v>
      </c>
      <c r="F4" s="56">
        <f>'Scorecard 2'!C5</f>
        <v>1</v>
      </c>
      <c r="G4" s="56">
        <f>'Scorecard 2'!D5</f>
        <v>1</v>
      </c>
      <c r="H4" s="56">
        <f>'Scorecard 2'!E5</f>
        <v>1</v>
      </c>
      <c r="I4" s="56">
        <f>'Scorecard 2'!F5</f>
        <v>1</v>
      </c>
      <c r="J4" s="57"/>
    </row>
    <row r="5" spans="1:10" ht="15" customHeight="1">
      <c r="A5" s="58" t="str">
        <f>'Measure Info'!B14</f>
        <v>Organization HCO ID</v>
      </c>
      <c r="B5" s="56">
        <f>'Scorecard 1'!C6</f>
        <v>1</v>
      </c>
      <c r="C5" s="56">
        <f>'Scorecard 1'!D6</f>
        <v>1</v>
      </c>
      <c r="D5" s="56">
        <f>'Scorecard 1'!E6</f>
        <v>1</v>
      </c>
      <c r="E5" s="56">
        <f>'Scorecard 1'!F6</f>
        <v>1</v>
      </c>
      <c r="F5" s="56">
        <f>'Scorecard 2'!C6</f>
        <v>1</v>
      </c>
      <c r="G5" s="56">
        <f>'Scorecard 2'!D6</f>
        <v>1</v>
      </c>
      <c r="H5" s="56">
        <f>'Scorecard 2'!E6</f>
        <v>1</v>
      </c>
      <c r="I5" s="56">
        <f>'Scorecard 2'!F6</f>
        <v>1</v>
      </c>
      <c r="J5" s="57"/>
    </row>
    <row r="6" spans="1:10" ht="15" customHeight="1">
      <c r="A6" s="58" t="str">
        <f>'Measure Info'!B15</f>
        <v xml:space="preserve">Medical Record Number </v>
      </c>
      <c r="B6" s="56">
        <f>'Scorecard 1'!C7</f>
        <v>1</v>
      </c>
      <c r="C6" s="56">
        <f>'Scorecard 1'!D7</f>
        <v>1</v>
      </c>
      <c r="D6" s="56">
        <f>'Scorecard 1'!E7</f>
        <v>1</v>
      </c>
      <c r="E6" s="56">
        <f>'Scorecard 1'!F7</f>
        <v>1</v>
      </c>
      <c r="F6" s="56">
        <f>'Scorecard 2'!C7</f>
        <v>1</v>
      </c>
      <c r="G6" s="56">
        <f>'Scorecard 2'!D7</f>
        <v>1</v>
      </c>
      <c r="H6" s="56">
        <f>'Scorecard 2'!E7</f>
        <v>1</v>
      </c>
      <c r="I6" s="56">
        <f>'Scorecard 2'!F7</f>
        <v>1</v>
      </c>
      <c r="J6" s="57"/>
    </row>
    <row r="7" spans="1:10" ht="15" customHeight="1">
      <c r="A7" s="58" t="str">
        <f>'Measure Info'!B16</f>
        <v xml:space="preserve">Encounter ID </v>
      </c>
      <c r="B7" s="56">
        <f>'Scorecard 1'!C8</f>
        <v>1</v>
      </c>
      <c r="C7" s="56">
        <f>'Scorecard 1'!D8</f>
        <v>1</v>
      </c>
      <c r="D7" s="56">
        <f>'Scorecard 1'!E8</f>
        <v>1</v>
      </c>
      <c r="E7" s="56">
        <f>'Scorecard 1'!F8</f>
        <v>1</v>
      </c>
      <c r="F7" s="56">
        <f>'Scorecard 2'!C8</f>
        <v>1</v>
      </c>
      <c r="G7" s="56">
        <f>'Scorecard 2'!D8</f>
        <v>1</v>
      </c>
      <c r="H7" s="56">
        <f>'Scorecard 2'!E8</f>
        <v>1</v>
      </c>
      <c r="I7" s="56">
        <f>'Scorecard 2'!F8</f>
        <v>1</v>
      </c>
      <c r="J7" s="57"/>
    </row>
    <row r="8" spans="1:10" ht="15" customHeight="1">
      <c r="A8" s="58" t="str">
        <f>'Measure Info'!B17</f>
        <v>Patient Characteristic Birthdate:  Birth date</v>
      </c>
      <c r="B8" s="56">
        <f>'Scorecard 1'!C9</f>
        <v>1</v>
      </c>
      <c r="C8" s="56">
        <f>'Scorecard 1'!D9</f>
        <v>1</v>
      </c>
      <c r="D8" s="56">
        <f>'Scorecard 1'!E9</f>
        <v>1</v>
      </c>
      <c r="E8" s="56">
        <f>'Scorecard 1'!F9</f>
        <v>1</v>
      </c>
      <c r="F8" s="56">
        <f>'Scorecard 2'!C9</f>
        <v>1</v>
      </c>
      <c r="G8" s="56">
        <f>'Scorecard 2'!D9</f>
        <v>1</v>
      </c>
      <c r="H8" s="56">
        <f>'Scorecard 2'!E9</f>
        <v>1</v>
      </c>
      <c r="I8" s="56">
        <f>'Scorecard 2'!F9</f>
        <v>1</v>
      </c>
      <c r="J8" s="57"/>
    </row>
    <row r="9" spans="1:10" ht="15" customHeight="1">
      <c r="A9" s="58" t="str">
        <f>'Measure Info'!B18</f>
        <v>Patient Characteristic:  ONC Administrative Sex</v>
      </c>
      <c r="B9" s="56">
        <f>'Scorecard 1'!C10</f>
        <v>1</v>
      </c>
      <c r="C9" s="56">
        <f>'Scorecard 1'!D10</f>
        <v>1</v>
      </c>
      <c r="D9" s="56">
        <f>'Scorecard 1'!E10</f>
        <v>1</v>
      </c>
      <c r="E9" s="56">
        <f>'Scorecard 1'!F10</f>
        <v>1</v>
      </c>
      <c r="F9" s="56">
        <f>'Scorecard 2'!C10</f>
        <v>1</v>
      </c>
      <c r="G9" s="56">
        <f>'Scorecard 2'!D10</f>
        <v>1</v>
      </c>
      <c r="H9" s="56">
        <f>'Scorecard 2'!E10</f>
        <v>1</v>
      </c>
      <c r="I9" s="56">
        <f>'Scorecard 2'!F10</f>
        <v>1</v>
      </c>
      <c r="J9" s="57"/>
    </row>
    <row r="10" spans="1:10" ht="15" customHeight="1">
      <c r="A10" s="58" t="str">
        <f>'Measure Info'!B19</f>
        <v>Patient Characteristic: Race</v>
      </c>
      <c r="B10" s="56">
        <f>'Scorecard 1'!C11</f>
        <v>1</v>
      </c>
      <c r="C10" s="56">
        <f>'Scorecard 1'!D11</f>
        <v>1</v>
      </c>
      <c r="D10" s="56">
        <f>'Scorecard 1'!E11</f>
        <v>1</v>
      </c>
      <c r="E10" s="56">
        <f>'Scorecard 1'!F11</f>
        <v>1</v>
      </c>
      <c r="F10" s="56">
        <f>'Scorecard 2'!C11</f>
        <v>1</v>
      </c>
      <c r="G10" s="56">
        <f>'Scorecard 2'!D11</f>
        <v>1</v>
      </c>
      <c r="H10" s="56">
        <f>'Scorecard 2'!E11</f>
        <v>1</v>
      </c>
      <c r="I10" s="56">
        <f>'Scorecard 2'!F11</f>
        <v>1</v>
      </c>
      <c r="J10" s="57"/>
    </row>
    <row r="11" spans="1:10" ht="15" customHeight="1">
      <c r="A11" s="58" t="str">
        <f>'Measure Info'!B20</f>
        <v>Patient Characteristic:  Ethnicity</v>
      </c>
      <c r="B11" s="56">
        <f>'Scorecard 1'!C12</f>
        <v>1</v>
      </c>
      <c r="C11" s="56">
        <f>'Scorecard 1'!D12</f>
        <v>1</v>
      </c>
      <c r="D11" s="56">
        <f>'Scorecard 1'!E12</f>
        <v>1</v>
      </c>
      <c r="E11" s="56">
        <f>'Scorecard 1'!F12</f>
        <v>1</v>
      </c>
      <c r="F11" s="56">
        <f>'Scorecard 2'!C12</f>
        <v>1</v>
      </c>
      <c r="G11" s="56">
        <f>'Scorecard 2'!D12</f>
        <v>1</v>
      </c>
      <c r="H11" s="56">
        <f>'Scorecard 2'!E12</f>
        <v>1</v>
      </c>
      <c r="I11" s="56">
        <f>'Scorecard 2'!F12</f>
        <v>1</v>
      </c>
      <c r="J11" s="57"/>
    </row>
    <row r="12" spans="1:10" ht="15" customHeight="1">
      <c r="A12" s="58" t="str">
        <f>'Measure Info'!B21</f>
        <v>Patient Characteristic:  Payer</v>
      </c>
      <c r="B12" s="56">
        <f>'Scorecard 1'!C13</f>
        <v>1</v>
      </c>
      <c r="C12" s="56">
        <f>'Scorecard 1'!D13</f>
        <v>1</v>
      </c>
      <c r="D12" s="56">
        <f>'Scorecard 1'!E13</f>
        <v>1</v>
      </c>
      <c r="E12" s="56">
        <f>'Scorecard 1'!F13</f>
        <v>1</v>
      </c>
      <c r="F12" s="56">
        <f>'Scorecard 2'!C13</f>
        <v>1</v>
      </c>
      <c r="G12" s="56">
        <f>'Scorecard 2'!D13</f>
        <v>1</v>
      </c>
      <c r="H12" s="56">
        <f>'Scorecard 2'!E13</f>
        <v>1</v>
      </c>
      <c r="I12" s="56">
        <f>'Scorecard 2'!F13</f>
        <v>1</v>
      </c>
      <c r="J12" s="57"/>
    </row>
    <row r="13" spans="1:10" ht="15" customHeight="1">
      <c r="A13" s="58" t="str">
        <f>'Measure Info'!B22</f>
        <v>Encounter, Performed: Encounter Inpatient</v>
      </c>
      <c r="B13" s="56">
        <f>'Scorecard 1'!C14</f>
        <v>1</v>
      </c>
      <c r="C13" s="56">
        <f>'Scorecard 1'!D14</f>
        <v>1</v>
      </c>
      <c r="D13" s="56">
        <f>'Scorecard 1'!E14</f>
        <v>1</v>
      </c>
      <c r="E13" s="56">
        <f>'Scorecard 1'!F14</f>
        <v>1</v>
      </c>
      <c r="F13" s="56">
        <f>'Scorecard 2'!C14</f>
        <v>1</v>
      </c>
      <c r="G13" s="56">
        <f>'Scorecard 2'!D14</f>
        <v>1</v>
      </c>
      <c r="H13" s="56">
        <f>'Scorecard 2'!E14</f>
        <v>1</v>
      </c>
      <c r="I13" s="56">
        <f>'Scorecard 2'!F14</f>
        <v>1</v>
      </c>
      <c r="J13" s="57"/>
    </row>
    <row r="14" spans="1:10" ht="15" customHeight="1">
      <c r="A14" s="58" t="str">
        <f>'Measure Info'!B23</f>
        <v>Encounter, Performed: Encounter Inpatient, Relevant Period startTime</v>
      </c>
      <c r="B14" s="56">
        <f>'Scorecard 1'!C15</f>
        <v>1</v>
      </c>
      <c r="C14" s="56">
        <f>'Scorecard 1'!D15</f>
        <v>1</v>
      </c>
      <c r="D14" s="56">
        <f>'Scorecard 1'!E15</f>
        <v>1</v>
      </c>
      <c r="E14" s="56">
        <f>'Scorecard 1'!F15</f>
        <v>1</v>
      </c>
      <c r="F14" s="56">
        <f>'Scorecard 2'!C15</f>
        <v>1</v>
      </c>
      <c r="G14" s="56">
        <f>'Scorecard 2'!D15</f>
        <v>1</v>
      </c>
      <c r="H14" s="56">
        <f>'Scorecard 2'!E15</f>
        <v>1</v>
      </c>
      <c r="I14" s="56">
        <f>'Scorecard 2'!F15</f>
        <v>1</v>
      </c>
      <c r="J14" s="57"/>
    </row>
    <row r="15" spans="1:10" ht="15" customHeight="1">
      <c r="A15" s="58" t="str">
        <f>'Measure Info'!B24</f>
        <v>Encounter, Performed: Encounter Inpatient, Relevant Period endTime</v>
      </c>
      <c r="B15" s="56">
        <f>'Scorecard 1'!C16</f>
        <v>1</v>
      </c>
      <c r="C15" s="56">
        <f>'Scorecard 1'!D16</f>
        <v>1</v>
      </c>
      <c r="D15" s="56">
        <f>'Scorecard 1'!E16</f>
        <v>1</v>
      </c>
      <c r="E15" s="56">
        <f>'Scorecard 1'!F16</f>
        <v>1</v>
      </c>
      <c r="F15" s="56">
        <f>'Scorecard 2'!C16</f>
        <v>1</v>
      </c>
      <c r="G15" s="56">
        <f>'Scorecard 2'!D16</f>
        <v>1</v>
      </c>
      <c r="H15" s="56">
        <f>'Scorecard 2'!E16</f>
        <v>1</v>
      </c>
      <c r="I15" s="56">
        <f>'Scorecard 2'!F16</f>
        <v>1</v>
      </c>
      <c r="J15" s="57"/>
    </row>
    <row r="16" spans="1:10" ht="15" customHeight="1">
      <c r="A16" s="58" t="str">
        <f>'Measure Info'!B25</f>
        <v>Encounter Performed, Diagnosis, Abnormal Presentation</v>
      </c>
      <c r="B16" s="56">
        <f>'Scorecard 1'!C17</f>
        <v>1</v>
      </c>
      <c r="C16" s="56">
        <f>'Scorecard 1'!D17</f>
        <v>1</v>
      </c>
      <c r="D16" s="56">
        <f>'Scorecard 1'!E17</f>
        <v>1</v>
      </c>
      <c r="E16" s="56">
        <f>'Scorecard 1'!F17</f>
        <v>1</v>
      </c>
      <c r="F16" s="56">
        <f>'Scorecard 2'!C17</f>
        <v>1</v>
      </c>
      <c r="G16" s="56">
        <f>'Scorecard 2'!D17</f>
        <v>1</v>
      </c>
      <c r="H16" s="56">
        <f>'Scorecard 2'!E17</f>
        <v>1</v>
      </c>
      <c r="I16" s="56">
        <f>'Scorecard 2'!F17</f>
        <v>1</v>
      </c>
      <c r="J16" s="57"/>
    </row>
    <row r="17" spans="1:10" ht="15" customHeight="1">
      <c r="A17" s="58" t="str">
        <f>'Measure Info'!B26</f>
        <v>Encounter Performed, Diagnosis, Delivery of Singleton</v>
      </c>
      <c r="B17" s="59" t="str">
        <f>'Scorecard 1'!C18</f>
        <v>1</v>
      </c>
      <c r="C17" s="59" t="str">
        <f>'Scorecard 1'!D18</f>
        <v>1</v>
      </c>
      <c r="D17" s="59" t="str">
        <f>'Scorecard 1'!E18</f>
        <v>1</v>
      </c>
      <c r="E17" s="59" t="str">
        <f>'Scorecard 1'!F18</f>
        <v>1</v>
      </c>
      <c r="F17" s="59">
        <f>'Scorecard 2'!C18</f>
        <v>1</v>
      </c>
      <c r="G17" s="59">
        <f>'Scorecard 2'!D18</f>
        <v>1</v>
      </c>
      <c r="H17" s="59">
        <f>'Scorecard 2'!E18</f>
        <v>1</v>
      </c>
      <c r="I17" s="59">
        <f>'Scorecard 2'!F18</f>
        <v>1</v>
      </c>
      <c r="J17" s="57"/>
    </row>
    <row r="18" spans="1:10" ht="15" customHeight="1">
      <c r="A18" s="58" t="str">
        <f>'Measure Info'!B27</f>
        <v>Encounter Performed, Diagnosis, Placenta Previa</v>
      </c>
      <c r="B18" s="59" t="str">
        <f>'Scorecard 1'!C19</f>
        <v>1</v>
      </c>
      <c r="C18" s="59" t="str">
        <f>'Scorecard 1'!D19</f>
        <v>1</v>
      </c>
      <c r="D18" s="59" t="str">
        <f>'Scorecard 1'!E19</f>
        <v>1</v>
      </c>
      <c r="E18" s="59" t="str">
        <f>'Scorecard 1'!F19</f>
        <v>1</v>
      </c>
      <c r="F18" s="59">
        <f>'Scorecard 2'!C19</f>
        <v>1</v>
      </c>
      <c r="G18" s="59">
        <f>'Scorecard 2'!D19</f>
        <v>1</v>
      </c>
      <c r="H18" s="59">
        <f>'Scorecard 2'!E19</f>
        <v>1</v>
      </c>
      <c r="I18" s="59">
        <f>'Scorecard 2'!F19</f>
        <v>1</v>
      </c>
      <c r="J18" s="57"/>
    </row>
    <row r="19" spans="1:10" ht="15" customHeight="1">
      <c r="A19" s="58" t="str">
        <f>'Measure Info'!B28</f>
        <v>Procedure, Performed, Code/Description</v>
      </c>
      <c r="B19" s="59" t="str">
        <f>'Scorecard 1'!C20</f>
        <v>1</v>
      </c>
      <c r="C19" s="59" t="str">
        <f>'Scorecard 1'!D20</f>
        <v>1</v>
      </c>
      <c r="D19" s="59" t="str">
        <f>'Scorecard 1'!E20</f>
        <v>1</v>
      </c>
      <c r="E19" s="59" t="str">
        <f>'Scorecard 1'!F20</f>
        <v>1</v>
      </c>
      <c r="F19" s="59">
        <f>'Scorecard 2'!C20</f>
        <v>1</v>
      </c>
      <c r="G19" s="59">
        <f>'Scorecard 2'!D20</f>
        <v>1</v>
      </c>
      <c r="H19" s="59">
        <f>'Scorecard 2'!E20</f>
        <v>1</v>
      </c>
      <c r="I19" s="59">
        <f>'Scorecard 2'!F20</f>
        <v>1</v>
      </c>
      <c r="J19" s="57"/>
    </row>
    <row r="20" spans="1:10" ht="15" customHeight="1">
      <c r="A20" s="58" t="str">
        <f>'Measure Info'!B29</f>
        <v>Procedure, Performed, Date (Relevant Period)</v>
      </c>
      <c r="B20" s="59" t="str">
        <f>'Scorecard 1'!C21</f>
        <v>1</v>
      </c>
      <c r="C20" s="59" t="str">
        <f>'Scorecard 1'!D21</f>
        <v>1</v>
      </c>
      <c r="D20" s="59" t="str">
        <f>'Scorecard 1'!E21</f>
        <v>1</v>
      </c>
      <c r="E20" s="59" t="str">
        <f>'Scorecard 1'!F21</f>
        <v>1</v>
      </c>
      <c r="F20" s="59">
        <f>'Scorecard 2'!C21</f>
        <v>1</v>
      </c>
      <c r="G20" s="59">
        <f>'Scorecard 2'!D21</f>
        <v>1</v>
      </c>
      <c r="H20" s="59">
        <f>'Scorecard 2'!E21</f>
        <v>1</v>
      </c>
      <c r="I20" s="59">
        <f>'Scorecard 2'!F21</f>
        <v>1</v>
      </c>
      <c r="J20" s="57"/>
    </row>
    <row r="21" spans="1:10" ht="15" customHeight="1">
      <c r="A21" s="58" t="str">
        <f>'Measure Info'!B30</f>
        <v>Procedure, Performed, Code/Description</v>
      </c>
      <c r="B21" s="59" t="str">
        <f>'Scorecard 1'!C22</f>
        <v>1</v>
      </c>
      <c r="C21" s="59" t="str">
        <f>'Scorecard 1'!D22</f>
        <v>1</v>
      </c>
      <c r="D21" s="59" t="str">
        <f>'Scorecard 1'!E22</f>
        <v>1</v>
      </c>
      <c r="E21" s="59" t="str">
        <f>'Scorecard 1'!F22</f>
        <v>1</v>
      </c>
      <c r="F21" s="59">
        <f>'Scorecard 2'!C22</f>
        <v>1</v>
      </c>
      <c r="G21" s="59">
        <f>'Scorecard 2'!D22</f>
        <v>1</v>
      </c>
      <c r="H21" s="59">
        <f>'Scorecard 2'!E22</f>
        <v>1</v>
      </c>
      <c r="I21" s="59">
        <f>'Scorecard 2'!F22</f>
        <v>1</v>
      </c>
      <c r="J21" s="57"/>
    </row>
    <row r="22" spans="1:10" ht="15" customHeight="1">
      <c r="A22" s="58" t="str">
        <f>'Measure Info'!B31</f>
        <v>Procedure, Performed, Date (Relevant Period)</v>
      </c>
      <c r="B22" s="59" t="str">
        <f>'Scorecard 1'!C23</f>
        <v>1</v>
      </c>
      <c r="C22" s="59" t="str">
        <f>'Scorecard 1'!D23</f>
        <v>1</v>
      </c>
      <c r="D22" s="59" t="str">
        <f>'Scorecard 1'!E23</f>
        <v>1</v>
      </c>
      <c r="E22" s="59" t="str">
        <f>'Scorecard 1'!F23</f>
        <v>1</v>
      </c>
      <c r="F22" s="59">
        <f>'Scorecard 2'!C23</f>
        <v>1</v>
      </c>
      <c r="G22" s="59">
        <f>'Scorecard 2'!D23</f>
        <v>1</v>
      </c>
      <c r="H22" s="59">
        <f>'Scorecard 2'!E23</f>
        <v>1</v>
      </c>
      <c r="I22" s="59">
        <f>'Scorecard 2'!F23</f>
        <v>1</v>
      </c>
      <c r="J22" s="57"/>
    </row>
    <row r="23" spans="1:10" ht="15" customHeight="1">
      <c r="A23" s="58" t="str">
        <f>'Measure Info'!B32</f>
        <v>Assessment, Performed: Time of delivery, authorDatetime</v>
      </c>
      <c r="B23" s="59" t="str">
        <f>'Scorecard 1'!C24</f>
        <v>1</v>
      </c>
      <c r="C23" s="59" t="str">
        <f>'Scorecard 1'!D24</f>
        <v>1</v>
      </c>
      <c r="D23" s="59" t="str">
        <f>'Scorecard 1'!E24</f>
        <v>1</v>
      </c>
      <c r="E23" s="59" t="str">
        <f>'Scorecard 1'!F24</f>
        <v>1</v>
      </c>
      <c r="F23" s="59">
        <f>'Scorecard 2'!C24</f>
        <v>0</v>
      </c>
      <c r="G23" s="59">
        <f>'Scorecard 2'!D24</f>
        <v>1</v>
      </c>
      <c r="H23" s="59">
        <f>'Scorecard 2'!E24</f>
        <v>1</v>
      </c>
      <c r="I23" s="59">
        <f>'Scorecard 2'!F24</f>
        <v>1</v>
      </c>
      <c r="J23" s="57"/>
    </row>
    <row r="24" spans="1:10" ht="15" customHeight="1">
      <c r="A24" s="58" t="str">
        <f>'Measure Info'!B33</f>
        <v>Assessment, Performed: Estimated Gestational Age at Delivery, authorDatetime</v>
      </c>
      <c r="B24" s="59" t="str">
        <f>'Scorecard 1'!C25</f>
        <v>1</v>
      </c>
      <c r="C24" s="59" t="str">
        <f>'Scorecard 1'!D25</f>
        <v>1</v>
      </c>
      <c r="D24" s="59" t="str">
        <f>'Scorecard 1'!E25</f>
        <v>1</v>
      </c>
      <c r="E24" s="59" t="str">
        <f>'Scorecard 1'!F25</f>
        <v>1</v>
      </c>
      <c r="F24" s="59">
        <f>'Scorecard 2'!C25</f>
        <v>1</v>
      </c>
      <c r="G24" s="59">
        <f>'Scorecard 2'!D25</f>
        <v>0</v>
      </c>
      <c r="H24" s="59">
        <f>'Scorecard 2'!E25</f>
        <v>1</v>
      </c>
      <c r="I24" s="59">
        <f>'Scorecard 2'!F25</f>
        <v>1</v>
      </c>
      <c r="J24" s="57"/>
    </row>
    <row r="25" spans="1:10" ht="15" customHeight="1">
      <c r="A25" s="58" t="str">
        <f>'Measure Info'!B34</f>
        <v>Assessment, Performed: Estimated Gestational Age at Delivery, result</v>
      </c>
      <c r="B25" s="59" t="str">
        <f>'Scorecard 1'!C26</f>
        <v>1</v>
      </c>
      <c r="C25" s="59" t="str">
        <f>'Scorecard 1'!D26</f>
        <v>1</v>
      </c>
      <c r="D25" s="59" t="str">
        <f>'Scorecard 1'!E26</f>
        <v>1</v>
      </c>
      <c r="E25" s="59" t="str">
        <f>'Scorecard 1'!F26</f>
        <v>1</v>
      </c>
      <c r="F25" s="59">
        <f>'Scorecard 2'!C26</f>
        <v>1</v>
      </c>
      <c r="G25" s="59">
        <f>'Scorecard 2'!D26</f>
        <v>1</v>
      </c>
      <c r="H25" s="59">
        <f>'Scorecard 2'!E26</f>
        <v>1</v>
      </c>
      <c r="I25" s="59">
        <f>'Scorecard 2'!F26</f>
        <v>1</v>
      </c>
      <c r="J25" s="57"/>
    </row>
    <row r="26" spans="1:10" ht="15" customHeight="1">
      <c r="A26" s="58" t="str">
        <f>'Measure Info'!B35</f>
        <v>Assessment, Performed:  Abnormal Presentation</v>
      </c>
      <c r="B26" s="59" t="str">
        <f>'Scorecard 1'!C27</f>
        <v>1</v>
      </c>
      <c r="C26" s="59" t="str">
        <f>'Scorecard 1'!D27</f>
        <v>1</v>
      </c>
      <c r="D26" s="59" t="str">
        <f>'Scorecard 1'!E27</f>
        <v>1</v>
      </c>
      <c r="E26" s="59" t="str">
        <f>'Scorecard 1'!F27</f>
        <v>1</v>
      </c>
      <c r="F26" s="59">
        <f>'Scorecard 2'!C27</f>
        <v>1</v>
      </c>
      <c r="G26" s="59">
        <f>'Scorecard 2'!D27</f>
        <v>1</v>
      </c>
      <c r="H26" s="59">
        <f>'Scorecard 2'!E27</f>
        <v>1</v>
      </c>
      <c r="I26" s="59">
        <f>'Scorecard 2'!F27</f>
        <v>1</v>
      </c>
      <c r="J26" s="57"/>
    </row>
    <row r="27" spans="1:10" ht="17.100000000000001" customHeight="1">
      <c r="A27" s="58" t="str">
        <f>'Measure Info'!B36</f>
        <v>Assessment Performed:  Abnormal Presentation, authorDatetime</v>
      </c>
      <c r="B27" s="59" t="str">
        <f>'Scorecard 1'!C28</f>
        <v>1</v>
      </c>
      <c r="C27" s="59" t="str">
        <f>'Scorecard 1'!D28</f>
        <v>1</v>
      </c>
      <c r="D27" s="59" t="str">
        <f>'Scorecard 1'!E28</f>
        <v>1</v>
      </c>
      <c r="E27" s="59" t="str">
        <f>'Scorecard 1'!F28</f>
        <v>1</v>
      </c>
      <c r="F27" s="59">
        <f>'Scorecard 2'!C28</f>
        <v>1</v>
      </c>
      <c r="G27" s="59">
        <f>'Scorecard 2'!D28</f>
        <v>1</v>
      </c>
      <c r="H27" s="59">
        <f>'Scorecard 2'!E28</f>
        <v>1</v>
      </c>
      <c r="I27" s="60">
        <f>'Scorecard 2'!F28</f>
        <v>1</v>
      </c>
      <c r="J27" s="57"/>
    </row>
    <row r="28" spans="1:10" ht="15" customHeight="1">
      <c r="A28" s="58" t="str">
        <f>'Measure Info'!B37</f>
        <v>Assessment, Performed:  Births.preterm, authorDatetime</v>
      </c>
      <c r="B28" s="59" t="str">
        <f>'Scorecard 1'!C29</f>
        <v>1</v>
      </c>
      <c r="C28" s="59" t="str">
        <f>'Scorecard 1'!D29</f>
        <v>1</v>
      </c>
      <c r="D28" s="59" t="str">
        <f>'Scorecard 1'!E29</f>
        <v>1</v>
      </c>
      <c r="E28" s="59" t="str">
        <f>'Scorecard 1'!F29</f>
        <v>1</v>
      </c>
      <c r="F28" s="59">
        <f>'Scorecard 2'!C29</f>
        <v>0</v>
      </c>
      <c r="G28" s="59">
        <f>'Scorecard 2'!D29</f>
        <v>1</v>
      </c>
      <c r="H28" s="59">
        <f>'Scorecard 2'!E29</f>
        <v>1</v>
      </c>
      <c r="I28" s="59">
        <f>'Scorecard 2'!F29</f>
        <v>1</v>
      </c>
      <c r="J28" s="57"/>
    </row>
    <row r="29" spans="1:10" ht="15" customHeight="1">
      <c r="A29" s="58" t="str">
        <f>'Measure Info'!B38</f>
        <v>Assessment, Performed:  Births.preterm, result</v>
      </c>
      <c r="B29" s="59" t="str">
        <f>'Scorecard 1'!C30</f>
        <v>1</v>
      </c>
      <c r="C29" s="59" t="str">
        <f>'Scorecard 1'!D30</f>
        <v>1</v>
      </c>
      <c r="D29" s="59" t="str">
        <f>'Scorecard 1'!E30</f>
        <v>1</v>
      </c>
      <c r="E29" s="59" t="str">
        <f>'Scorecard 1'!F30</f>
        <v>1</v>
      </c>
      <c r="F29" s="59">
        <f>'Scorecard 2'!C30</f>
        <v>0</v>
      </c>
      <c r="G29" s="59">
        <f>'Scorecard 2'!D30</f>
        <v>1</v>
      </c>
      <c r="H29" s="59">
        <f>'Scorecard 2'!E30</f>
        <v>1</v>
      </c>
      <c r="I29" s="59">
        <f>'Scorecard 2'!F30</f>
        <v>1</v>
      </c>
      <c r="J29" s="57"/>
    </row>
    <row r="30" spans="1:10" ht="15" customHeight="1">
      <c r="A30" s="58" t="str">
        <f>'Measure Info'!B39</f>
        <v>Assessment, Performed:  Births.term, authorDatetime</v>
      </c>
      <c r="B30" s="59" t="str">
        <f>'Scorecard 1'!C31</f>
        <v>1</v>
      </c>
      <c r="C30" s="59" t="str">
        <f>'Scorecard 1'!D31</f>
        <v>1</v>
      </c>
      <c r="D30" s="59" t="str">
        <f>'Scorecard 1'!E31</f>
        <v>1</v>
      </c>
      <c r="E30" s="59" t="str">
        <f>'Scorecard 1'!F31</f>
        <v>1</v>
      </c>
      <c r="F30" s="59">
        <f>'Scorecard 2'!C31</f>
        <v>0</v>
      </c>
      <c r="G30" s="59">
        <f>'Scorecard 2'!D31</f>
        <v>1</v>
      </c>
      <c r="H30" s="59">
        <f>'Scorecard 2'!E31</f>
        <v>1</v>
      </c>
      <c r="I30" s="59">
        <f>'Scorecard 2'!F31</f>
        <v>1</v>
      </c>
      <c r="J30" s="57"/>
    </row>
    <row r="31" spans="1:10" ht="15" customHeight="1">
      <c r="A31" s="58" t="str">
        <f>'Measure Info'!B40</f>
        <v>Assessment, Performed:  Births.term, result</v>
      </c>
      <c r="B31" s="59" t="str">
        <f>'Scorecard 1'!C32</f>
        <v>1</v>
      </c>
      <c r="C31" s="59" t="str">
        <f>'Scorecard 1'!D32</f>
        <v>1</v>
      </c>
      <c r="D31" s="59" t="str">
        <f>'Scorecard 1'!E32</f>
        <v>1</v>
      </c>
      <c r="E31" s="59" t="str">
        <f>'Scorecard 1'!F32</f>
        <v>1</v>
      </c>
      <c r="F31" s="59">
        <f>'Scorecard 2'!C32</f>
        <v>0</v>
      </c>
      <c r="G31" s="59">
        <f>'Scorecard 2'!D32</f>
        <v>1</v>
      </c>
      <c r="H31" s="59">
        <f>'Scorecard 2'!E32</f>
        <v>1</v>
      </c>
      <c r="I31" s="59">
        <f>'Scorecard 2'!F32</f>
        <v>1</v>
      </c>
      <c r="J31" s="57"/>
    </row>
    <row r="32" spans="1:10" ht="15" customHeight="1">
      <c r="A32" s="58" t="str">
        <f>'Measure Info'!B41</f>
        <v>Assessment, Performed:  parity, authorDatetime</v>
      </c>
      <c r="B32" s="59" t="str">
        <f>'Scorecard 1'!C33</f>
        <v>1</v>
      </c>
      <c r="C32" s="59" t="str">
        <f>'Scorecard 1'!D33</f>
        <v>1</v>
      </c>
      <c r="D32" s="59" t="str">
        <f>'Scorecard 1'!E33</f>
        <v>1</v>
      </c>
      <c r="E32" s="59" t="str">
        <f>'Scorecard 1'!F33</f>
        <v>1</v>
      </c>
      <c r="F32" s="59">
        <f>'Scorecard 2'!C33</f>
        <v>1</v>
      </c>
      <c r="G32" s="59">
        <f>'Scorecard 2'!D33</f>
        <v>1</v>
      </c>
      <c r="H32" s="59">
        <f>'Scorecard 2'!E33</f>
        <v>1</v>
      </c>
      <c r="I32" s="59">
        <f>'Scorecard 2'!F33</f>
        <v>1</v>
      </c>
      <c r="J32" s="57"/>
    </row>
    <row r="33" spans="1:10" ht="15" customHeight="1">
      <c r="A33" s="61" t="str">
        <f>'Measure Info'!B42</f>
        <v>Assessment, Performed:  parity, result</v>
      </c>
      <c r="B33" s="59" t="str">
        <f>'Scorecard 1'!C34</f>
        <v>1</v>
      </c>
      <c r="C33" s="59" t="str">
        <f>'Scorecard 1'!D34</f>
        <v>1</v>
      </c>
      <c r="D33" s="59" t="str">
        <f>'Scorecard 1'!E34</f>
        <v>1</v>
      </c>
      <c r="E33" s="59" t="str">
        <f>'Scorecard 1'!F34</f>
        <v>1</v>
      </c>
      <c r="F33" s="59">
        <f>'Scorecard 2'!C34</f>
        <v>1</v>
      </c>
      <c r="G33" s="59">
        <f>'Scorecard 2'!D34</f>
        <v>1</v>
      </c>
      <c r="H33" s="59">
        <f>'Scorecard 2'!E34</f>
        <v>1</v>
      </c>
      <c r="I33" s="59">
        <f>'Scorecard 2'!F34</f>
        <v>1</v>
      </c>
      <c r="J33" s="57"/>
    </row>
    <row r="34" spans="1:10" ht="15" customHeight="1">
      <c r="A34" s="62" t="s">
        <v>105</v>
      </c>
      <c r="B34" s="63"/>
      <c r="C34" s="63"/>
      <c r="D34" s="63"/>
      <c r="E34" s="63"/>
      <c r="F34" s="63"/>
      <c r="G34" s="63"/>
      <c r="H34" s="63"/>
      <c r="I34" s="63"/>
      <c r="J34" s="54"/>
    </row>
    <row r="35" spans="1:10" ht="15" customHeight="1">
      <c r="A35" s="64" t="s">
        <v>106</v>
      </c>
      <c r="B35" s="65">
        <f>COUNTIF(B4:B33,"0")</f>
        <v>0</v>
      </c>
      <c r="C35" s="65">
        <f t="shared" ref="C35:I35" si="0">COUNTIF(C4:C33,"0")</f>
        <v>0</v>
      </c>
      <c r="D35" s="65">
        <f t="shared" si="0"/>
        <v>0</v>
      </c>
      <c r="E35" s="65">
        <f t="shared" si="0"/>
        <v>0</v>
      </c>
      <c r="F35" s="65">
        <f t="shared" si="0"/>
        <v>5</v>
      </c>
      <c r="G35" s="65">
        <f t="shared" si="0"/>
        <v>1</v>
      </c>
      <c r="H35" s="65">
        <f t="shared" si="0"/>
        <v>0</v>
      </c>
      <c r="I35" s="65">
        <f t="shared" si="0"/>
        <v>0</v>
      </c>
      <c r="J35" s="67"/>
    </row>
    <row r="36" spans="1:10" ht="15" customHeight="1">
      <c r="A36" s="64" t="s">
        <v>107</v>
      </c>
      <c r="B36" s="65">
        <f>COUNTIF(B4:B33,"1")</f>
        <v>30</v>
      </c>
      <c r="C36" s="65">
        <f t="shared" ref="C36:I36" si="1">COUNTIF(C4:C33,"1")</f>
        <v>30</v>
      </c>
      <c r="D36" s="65">
        <f t="shared" si="1"/>
        <v>30</v>
      </c>
      <c r="E36" s="65">
        <f t="shared" si="1"/>
        <v>30</v>
      </c>
      <c r="F36" s="65">
        <f t="shared" si="1"/>
        <v>25</v>
      </c>
      <c r="G36" s="65">
        <f t="shared" si="1"/>
        <v>29</v>
      </c>
      <c r="H36" s="65">
        <f t="shared" si="1"/>
        <v>30</v>
      </c>
      <c r="I36" s="65">
        <f t="shared" si="1"/>
        <v>30</v>
      </c>
      <c r="J36" s="65"/>
    </row>
    <row r="37" spans="1:10" ht="15" customHeight="1">
      <c r="A37" s="68" t="s">
        <v>108</v>
      </c>
      <c r="B37" s="66">
        <f>COUNTIF(A4:A33,"&lt;&gt;0")</f>
        <v>30</v>
      </c>
      <c r="C37" s="66">
        <f>COUNTIF(A4:A33,"&lt;&gt;0")</f>
        <v>30</v>
      </c>
      <c r="D37" s="66">
        <f>COUNTIF(A4:A33,"&lt;&gt;0")</f>
        <v>30</v>
      </c>
      <c r="E37" s="66">
        <f>COUNTIF(A4:A33,"&lt;&gt;0")</f>
        <v>30</v>
      </c>
      <c r="F37" s="66">
        <f>COUNTIF(A4:A33,"&lt;&gt;0")</f>
        <v>30</v>
      </c>
      <c r="G37" s="66">
        <f>COUNTIF(A4:A33,"&lt;&gt;0")</f>
        <v>30</v>
      </c>
      <c r="H37" s="66">
        <f>COUNTIF(A4:A33,"&lt;&gt;0")</f>
        <v>30</v>
      </c>
      <c r="I37" s="66">
        <f>COUNTIF(A4:A33,"&lt;&gt;0")</f>
        <v>30</v>
      </c>
      <c r="J37" s="67"/>
    </row>
    <row r="38" spans="1:10" ht="15" customHeight="1">
      <c r="A38" s="69" t="s">
        <v>109</v>
      </c>
      <c r="B38" s="70">
        <f>SUM(B35/B37)</f>
        <v>0</v>
      </c>
      <c r="C38" s="70">
        <f t="shared" ref="C38:I38" si="2">SUM(C35/C37)</f>
        <v>0</v>
      </c>
      <c r="D38" s="70">
        <f t="shared" si="2"/>
        <v>0</v>
      </c>
      <c r="E38" s="70">
        <f t="shared" si="2"/>
        <v>0</v>
      </c>
      <c r="F38" s="70">
        <f t="shared" si="2"/>
        <v>0.16666666666666666</v>
      </c>
      <c r="G38" s="70">
        <f t="shared" si="2"/>
        <v>3.3333333333333333E-2</v>
      </c>
      <c r="H38" s="70">
        <f t="shared" si="2"/>
        <v>0</v>
      </c>
      <c r="I38" s="70">
        <f t="shared" si="2"/>
        <v>0</v>
      </c>
      <c r="J38" s="67"/>
    </row>
    <row r="39" spans="1:10" ht="15" customHeight="1">
      <c r="A39" s="82" t="s">
        <v>110</v>
      </c>
      <c r="B39" s="70">
        <f>SUM(B36/B37)</f>
        <v>1</v>
      </c>
      <c r="C39" s="70">
        <f t="shared" ref="C39:I39" si="3">SUM(C36/C37)</f>
        <v>1</v>
      </c>
      <c r="D39" s="70">
        <f t="shared" si="3"/>
        <v>1</v>
      </c>
      <c r="E39" s="70">
        <f t="shared" si="3"/>
        <v>1</v>
      </c>
      <c r="F39" s="70">
        <f t="shared" si="3"/>
        <v>0.83333333333333337</v>
      </c>
      <c r="G39" s="70">
        <f t="shared" si="3"/>
        <v>0.96666666666666667</v>
      </c>
      <c r="H39" s="70">
        <f t="shared" si="3"/>
        <v>1</v>
      </c>
      <c r="I39" s="70">
        <f t="shared" si="3"/>
        <v>1</v>
      </c>
      <c r="J39" s="70"/>
    </row>
  </sheetData>
  <mergeCells count="2">
    <mergeCell ref="C2:E2"/>
    <mergeCell ref="G2:I2"/>
  </mergeCells>
  <conditionalFormatting sqref="B4:I33">
    <cfRule type="cellIs" dxfId="0" priority="1" stopIfTrue="1" operator="lessThan">
      <formula>0.5</formula>
    </cfRule>
  </conditionalFormatting>
  <pageMargins left="0.7" right="0.7" top="0.75" bottom="0.75" header="0.3" footer="0.3"/>
  <pageSetup orientation="portrait"/>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V10"/>
  <sheetViews>
    <sheetView showGridLines="0" workbookViewId="0">
      <selection activeCell="E9" sqref="E9"/>
    </sheetView>
  </sheetViews>
  <sheetFormatPr defaultColWidth="8.85546875" defaultRowHeight="15" customHeight="1"/>
  <cols>
    <col min="1" max="1" width="3.42578125" style="1" customWidth="1"/>
    <col min="2" max="2" width="51.42578125" style="1" customWidth="1"/>
    <col min="3" max="3" width="34.85546875" style="1" customWidth="1"/>
    <col min="4" max="4" width="38.42578125" style="1" customWidth="1"/>
    <col min="5" max="5" width="41.28515625" style="1" customWidth="1"/>
    <col min="6" max="256" width="8.85546875" style="1" customWidth="1"/>
  </cols>
  <sheetData>
    <row r="1" spans="1:5" ht="18.75" customHeight="1">
      <c r="A1" s="71" t="s">
        <v>111</v>
      </c>
      <c r="B1" s="3"/>
      <c r="C1" s="72"/>
      <c r="D1" s="3"/>
      <c r="E1" s="3"/>
    </row>
    <row r="2" spans="1:5" ht="15" customHeight="1">
      <c r="A2" s="73" t="s">
        <v>112</v>
      </c>
      <c r="B2" s="3"/>
      <c r="C2" s="3"/>
      <c r="D2" s="3"/>
      <c r="E2" s="3"/>
    </row>
    <row r="3" spans="1:5" ht="15" customHeight="1">
      <c r="A3" s="3"/>
      <c r="B3" s="3"/>
      <c r="C3" s="3"/>
      <c r="D3" s="3"/>
      <c r="E3" s="3"/>
    </row>
    <row r="4" spans="1:5" ht="45" customHeight="1">
      <c r="A4" s="3"/>
      <c r="B4" s="74" t="s">
        <v>39</v>
      </c>
      <c r="C4" s="75" t="s">
        <v>113</v>
      </c>
      <c r="D4" s="75" t="s">
        <v>114</v>
      </c>
      <c r="E4" s="75" t="s">
        <v>115</v>
      </c>
    </row>
    <row r="5" spans="1:5" ht="15" customHeight="1">
      <c r="A5" s="3"/>
      <c r="B5" s="31" t="s">
        <v>59</v>
      </c>
      <c r="C5" s="76" t="s">
        <v>116</v>
      </c>
      <c r="D5" s="3" t="s">
        <v>117</v>
      </c>
      <c r="E5" s="3" t="s">
        <v>118</v>
      </c>
    </row>
    <row r="6" spans="1:5" ht="15" customHeight="1">
      <c r="A6" s="3"/>
      <c r="B6" s="34" t="s">
        <v>60</v>
      </c>
      <c r="C6" s="76" t="s">
        <v>119</v>
      </c>
      <c r="D6" s="3" t="s">
        <v>117</v>
      </c>
      <c r="E6" s="3" t="s">
        <v>118</v>
      </c>
    </row>
    <row r="7" spans="1:5" ht="15" customHeight="1">
      <c r="A7" s="3"/>
      <c r="B7" s="34" t="s">
        <v>64</v>
      </c>
      <c r="C7" s="3"/>
      <c r="D7" s="3" t="s">
        <v>117</v>
      </c>
      <c r="E7" s="3" t="s">
        <v>118</v>
      </c>
    </row>
    <row r="8" spans="1:5" ht="15" customHeight="1">
      <c r="A8" s="3"/>
      <c r="B8" s="34" t="s">
        <v>65</v>
      </c>
      <c r="C8" s="3"/>
      <c r="D8" s="3" t="s">
        <v>117</v>
      </c>
      <c r="E8" s="3" t="s">
        <v>118</v>
      </c>
    </row>
    <row r="9" spans="1:5" ht="15" customHeight="1">
      <c r="A9" s="3"/>
      <c r="B9" s="34" t="s">
        <v>66</v>
      </c>
      <c r="C9" s="3"/>
      <c r="D9" s="3" t="s">
        <v>117</v>
      </c>
      <c r="E9" s="3" t="s">
        <v>118</v>
      </c>
    </row>
    <row r="10" spans="1:5" ht="15" customHeight="1">
      <c r="A10" s="3"/>
      <c r="B10" s="3" t="s">
        <v>67</v>
      </c>
      <c r="C10" s="3"/>
      <c r="D10" s="3" t="s">
        <v>117</v>
      </c>
      <c r="E10" s="3" t="s">
        <v>118</v>
      </c>
    </row>
  </sheetData>
  <pageMargins left="0.7" right="0.7" top="0.75" bottom="0.75" header="0.3" footer="0.3"/>
  <pageSetup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ject Documents" ma:contentTypeID="0x010100D14BCD0F663D8E4194E27DF1F2E21DA10116002D596ACD9A5F2F4987C3F016CE083F63" ma:contentTypeVersion="4" ma:contentTypeDescription="" ma:contentTypeScope="" ma:versionID="0ae4f32f6f8275b64304ab0e82578c62">
  <xsd:schema xmlns:xsd="http://www.w3.org/2001/XMLSchema" xmlns:xs="http://www.w3.org/2001/XMLSchema" xmlns:p="http://schemas.microsoft.com/office/2006/metadata/properties" xmlns:ns2="5f889c01-6895-43f5-8a5e-b173dc02010d" targetNamespace="http://schemas.microsoft.com/office/2006/metadata/properties" ma:root="true" ma:fieldsID="713224fd168679f9231a79e353dab8a0" ns2:_="">
    <xsd:import namespace="5f889c01-6895-43f5-8a5e-b173dc02010d"/>
    <xsd:element name="properties">
      <xsd:complexType>
        <xsd:sequence>
          <xsd:element name="documentManagement">
            <xsd:complexType>
              <xsd:all>
                <xsd:element ref="ns2:Confidential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889c01-6895-43f5-8a5e-b173dc02010d" elementFormDefault="qualified">
    <xsd:import namespace="http://schemas.microsoft.com/office/2006/documentManagement/types"/>
    <xsd:import namespace="http://schemas.microsoft.com/office/infopath/2007/PartnerControls"/>
    <xsd:element name="Confidential1" ma:index="8" nillable="true" ma:displayName="Confidential" ma:default="0" ma:internalName="Confidential1">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fidential1 xmlns="5f889c01-6895-43f5-8a5e-b173dc02010d">false</Confidential1>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0946EE-379B-43BB-9FEF-ED5D7150AD79}"/>
</file>

<file path=customXml/itemProps2.xml><?xml version="1.0" encoding="utf-8"?>
<ds:datastoreItem xmlns:ds="http://schemas.openxmlformats.org/officeDocument/2006/customXml" ds:itemID="{4FC463E6-7DE1-4BBA-B030-BB53592F47F5}"/>
</file>

<file path=customXml/itemProps3.xml><?xml version="1.0" encoding="utf-8"?>
<ds:datastoreItem xmlns:ds="http://schemas.openxmlformats.org/officeDocument/2006/customXml" ds:itemID="{D5B59BEF-C127-4452-86EA-51796DB25C6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Kathryn Goodwin</dc:creator>
  <cp:keywords/>
  <dc:description/>
  <cp:lastModifiedBy/>
  <cp:revision/>
  <dcterms:created xsi:type="dcterms:W3CDTF">2018-12-21T15:51:46Z</dcterms:created>
  <dcterms:modified xsi:type="dcterms:W3CDTF">2021-12-23T21:25:44Z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0x010100D14BCD0F663D8E4194E27DF1F2E21DA10116002D596ACD9A5F2F4987C3F016CE083F63</vt:lpwstr>
  </property>
  <property fmtid="{D5CDD505-2E9C-101B-9397-08002B2CF9AE}" pid="3" name="Task">
    <vt:lpwstr/>
  </property>
</Properties>
</file>